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0" windowWidth="19440" windowHeight="7755" firstSheet="5" activeTab="6"/>
  </bookViews>
  <sheets>
    <sheet name="LIMITES SONDEO 1" sheetId="2" r:id="rId1"/>
    <sheet name="LIMITES SONDEO 2" sheetId="18" r:id="rId2"/>
    <sheet name="LIMITES SONDEO 3" sheetId="19" r:id="rId3"/>
    <sheet name="LIMITES SONDEO 4" sheetId="20" r:id="rId4"/>
    <sheet name="LIMITES SONDEO 5" sheetId="21" r:id="rId5"/>
    <sheet name="LIMITES SONDEO 6" sheetId="22" r:id="rId6"/>
    <sheet name="TABLA RESULTADOS" sheetId="23" r:id="rId7"/>
    <sheet name="DENSIDAD CONO DE ARENA" sheetId="24" r:id="rId8"/>
  </sheets>
  <externalReferences>
    <externalReference r:id="rId9"/>
    <externalReference r:id="rId10"/>
    <externalReference r:id="rId11"/>
  </externalReferences>
  <definedNames>
    <definedName name="_xlnm.Print_Area" localSheetId="7">'DENSIDAD CONO DE ARENA'!$A$1:$F$32</definedName>
    <definedName name="_xlnm.Print_Area" localSheetId="0">'LIMITES SONDEO 1'!$A$1:$J$59</definedName>
    <definedName name="_xlnm.Print_Area" localSheetId="1">'LIMITES SONDEO 2'!$A$1:$J$59</definedName>
    <definedName name="_xlnm.Print_Area" localSheetId="2">'LIMITES SONDEO 3'!$A$1:$J$59</definedName>
    <definedName name="_xlnm.Print_Area" localSheetId="3">'LIMITES SONDEO 4'!$A$1:$J$59</definedName>
    <definedName name="_xlnm.Print_Area" localSheetId="4">'LIMITES SONDEO 5'!$A$1:$J$59</definedName>
    <definedName name="_xlnm.Print_Area" localSheetId="5">'LIMITES SONDEO 6'!$A$1:$J$59</definedName>
  </definedNames>
  <calcPr calcId="152511"/>
</workbook>
</file>

<file path=xl/calcChain.xml><?xml version="1.0" encoding="utf-8"?>
<calcChain xmlns="http://schemas.openxmlformats.org/spreadsheetml/2006/main">
  <c r="C14" i="24" l="1"/>
  <c r="C20" i="24" s="1"/>
  <c r="C23" i="24" s="1"/>
  <c r="C22" i="24"/>
  <c r="C24" i="24"/>
  <c r="C25" i="24" l="1"/>
  <c r="C26" i="24" s="1"/>
  <c r="H7" i="23"/>
  <c r="H6" i="23"/>
  <c r="G7" i="23"/>
  <c r="G6" i="23"/>
  <c r="F7" i="23"/>
  <c r="F6" i="23"/>
  <c r="E7" i="23"/>
  <c r="E6" i="23"/>
  <c r="D7" i="23"/>
  <c r="D6" i="23"/>
  <c r="C7" i="23"/>
  <c r="C6" i="23"/>
  <c r="H5" i="23"/>
  <c r="G5" i="23"/>
  <c r="F5" i="23"/>
  <c r="E5" i="23"/>
  <c r="D5" i="23"/>
  <c r="C5" i="23"/>
  <c r="H4" i="23"/>
  <c r="G4" i="23"/>
  <c r="F4" i="23"/>
  <c r="E4" i="23"/>
  <c r="D4" i="23"/>
  <c r="C4" i="23"/>
  <c r="C27" i="24" l="1"/>
  <c r="C2" i="22"/>
  <c r="C2" i="21"/>
  <c r="C2" i="20"/>
  <c r="C2" i="19"/>
  <c r="C2" i="18"/>
  <c r="G33" i="22"/>
  <c r="F33" i="22"/>
  <c r="H25" i="22"/>
  <c r="G25" i="22"/>
  <c r="F25" i="22"/>
  <c r="I14" i="22"/>
  <c r="G33" i="21"/>
  <c r="F33" i="21"/>
  <c r="H25" i="21"/>
  <c r="G25" i="21"/>
  <c r="F25" i="21"/>
  <c r="I14" i="21"/>
  <c r="G33" i="20"/>
  <c r="F33" i="20"/>
  <c r="H25" i="20"/>
  <c r="G25" i="20"/>
  <c r="F25" i="20"/>
  <c r="I14" i="20"/>
  <c r="G33" i="19"/>
  <c r="F33" i="19"/>
  <c r="H25" i="19"/>
  <c r="G25" i="19"/>
  <c r="F25" i="19"/>
  <c r="I14" i="19"/>
  <c r="G33" i="18"/>
  <c r="F33" i="18"/>
  <c r="H25" i="18"/>
  <c r="G25" i="18"/>
  <c r="F25" i="18"/>
  <c r="I14" i="18"/>
  <c r="G25" i="2"/>
  <c r="E50" i="22" l="1"/>
  <c r="E51" i="22" s="1"/>
  <c r="E50" i="21"/>
  <c r="E51" i="21" s="1"/>
  <c r="G8" i="23" s="1"/>
  <c r="E50" i="20"/>
  <c r="E51" i="20" s="1"/>
  <c r="E50" i="19"/>
  <c r="E51" i="19" s="1"/>
  <c r="E8" i="23" s="1"/>
  <c r="E50" i="18"/>
  <c r="E51" i="18" s="1"/>
  <c r="D8" i="23" s="1"/>
  <c r="I14" i="2"/>
  <c r="F25" i="2"/>
  <c r="H25" i="2"/>
  <c r="F33" i="2"/>
  <c r="G33" i="2"/>
  <c r="H49" i="22" l="1"/>
  <c r="H8" i="23"/>
  <c r="H49" i="20"/>
  <c r="F8" i="23"/>
  <c r="H50" i="22"/>
  <c r="H50" i="21"/>
  <c r="H49" i="21"/>
  <c r="H50" i="20"/>
  <c r="H49" i="19"/>
  <c r="H50" i="19"/>
  <c r="H50" i="18"/>
  <c r="H49" i="18"/>
  <c r="E50" i="2"/>
  <c r="E51" i="2" s="1"/>
  <c r="H49" i="2" l="1"/>
  <c r="C8" i="23"/>
  <c r="H50" i="2"/>
</calcChain>
</file>

<file path=xl/sharedStrings.xml><?xml version="1.0" encoding="utf-8"?>
<sst xmlns="http://schemas.openxmlformats.org/spreadsheetml/2006/main" count="333" uniqueCount="90">
  <si>
    <t>CL</t>
  </si>
  <si>
    <t>PROYECTO:</t>
  </si>
  <si>
    <t>LOCALIZACIÓN:</t>
  </si>
  <si>
    <t>CLIENTE:</t>
  </si>
  <si>
    <t>LABORATORISTA:</t>
  </si>
  <si>
    <t>FECHA:</t>
  </si>
  <si>
    <t>DESCRIPCIÓN</t>
  </si>
  <si>
    <t>HUMEDAD NATURAL</t>
  </si>
  <si>
    <t>Nº Sondeo</t>
  </si>
  <si>
    <t>Nº Muestra</t>
  </si>
  <si>
    <t>Prof. (m)</t>
  </si>
  <si>
    <t>Nº Recipiente</t>
  </si>
  <si>
    <t>Wcap (g)</t>
  </si>
  <si>
    <r>
      <t>Wcap</t>
    </r>
    <r>
      <rPr>
        <b/>
        <sz val="7"/>
        <rFont val="Arial"/>
        <family val="2"/>
      </rPr>
      <t xml:space="preserve"> + mh</t>
    </r>
    <r>
      <rPr>
        <b/>
        <sz val="8"/>
        <rFont val="Arial"/>
        <family val="2"/>
      </rPr>
      <t xml:space="preserve"> (g)</t>
    </r>
  </si>
  <si>
    <r>
      <t>Wcap</t>
    </r>
    <r>
      <rPr>
        <b/>
        <sz val="7"/>
        <rFont val="Arial"/>
        <family val="2"/>
      </rPr>
      <t xml:space="preserve"> + ms</t>
    </r>
    <r>
      <rPr>
        <b/>
        <sz val="8"/>
        <rFont val="Arial"/>
        <family val="2"/>
      </rPr>
      <t xml:space="preserve"> (g)</t>
    </r>
  </si>
  <si>
    <t>W(%)</t>
  </si>
  <si>
    <t>LÍMITE LÍQUIDO</t>
  </si>
  <si>
    <t>DETERMINACIÓN Nº</t>
  </si>
  <si>
    <t>RECIPIENTE Nº</t>
  </si>
  <si>
    <t>PESO RECIPIENTE (g)</t>
  </si>
  <si>
    <t>PESO RECIPIENTE +SUELO HÚMEDO (g)</t>
  </si>
  <si>
    <t>PESO RECIPIENTE +SUELO SECO (g)</t>
  </si>
  <si>
    <t>NÚMERO DE GOLPES</t>
  </si>
  <si>
    <t>CONTENIDO DE AGUA (%)</t>
  </si>
  <si>
    <t>LÍMITE PLÁSTICO</t>
  </si>
  <si>
    <t>LÍMITE LÍQUIDO:</t>
  </si>
  <si>
    <t xml:space="preserve">INDICE DE LIQUIDEZ </t>
  </si>
  <si>
    <t>LÍMITE PLÁSTICO:</t>
  </si>
  <si>
    <t>COMPORTAMIENTO</t>
  </si>
  <si>
    <t>ÍNDICE DE PLASTICIDAD:</t>
  </si>
  <si>
    <t>OBSERVACIONES</t>
  </si>
  <si>
    <t>CLASIFICACION</t>
  </si>
  <si>
    <t>A14</t>
  </si>
  <si>
    <t>SECTOR PIRGUA, TUNJA BOYACÁ</t>
  </si>
  <si>
    <t>JOSE GARCIA</t>
  </si>
  <si>
    <t>EMILCEN LEMUS PINEDA</t>
  </si>
  <si>
    <t xml:space="preserve">MATERIAL ARCILLOSO, ALTO CONTENIDO DE HUMEDAD </t>
  </si>
  <si>
    <t>B11</t>
  </si>
  <si>
    <t>4P</t>
  </si>
  <si>
    <t>A35</t>
  </si>
  <si>
    <t>MN</t>
  </si>
  <si>
    <t>EVALUACION DEL FENOMENO DE LA EROSIÓN MEDIANTE LA CONSTRUCCIÓN DE UN MODELO REDUCIDO PARA SUELOS ARCILLOSOS DE LA FORMACIÓN TILATA DE LA CIUDAD DE TUNJA - SECTOR PIRGUA</t>
  </si>
  <si>
    <t>JL</t>
  </si>
  <si>
    <t>MATERIAL ARCILLOSO, CON COLORACIONES OXIDADAS</t>
  </si>
  <si>
    <t>MATERIAL ARCILLOSO</t>
  </si>
  <si>
    <t>J</t>
  </si>
  <si>
    <t>1T</t>
  </si>
  <si>
    <t>UNIVERSIDAD SANTO TOMÁS                                                                       FACULTAD DE INGENIERÍA CIVIL                                                                                     TUNJA BOYACÁ</t>
  </si>
  <si>
    <t>Limite Plastico</t>
  </si>
  <si>
    <t>Limite Liquido</t>
  </si>
  <si>
    <t>Indice de plasticidad</t>
  </si>
  <si>
    <t>Profundidad (m)</t>
  </si>
  <si>
    <t>Contenido de humedad (%)</t>
  </si>
  <si>
    <t>CUADRO DE RESULTADOS</t>
  </si>
  <si>
    <t>Sondeo</t>
  </si>
  <si>
    <t>(lbf/pie3)</t>
  </si>
  <si>
    <t>Peso unitario seco in situ (Yd)</t>
  </si>
  <si>
    <t>(KN/m3)</t>
  </si>
  <si>
    <t>gr/cm3</t>
  </si>
  <si>
    <t>Densidad seca in situ (Dp)</t>
  </si>
  <si>
    <t>Densidad humeda in situ (Dm)</t>
  </si>
  <si>
    <t>gr</t>
  </si>
  <si>
    <t>cm3</t>
  </si>
  <si>
    <t>Volumen hueco del ensayo</t>
  </si>
  <si>
    <t>%</t>
  </si>
  <si>
    <t>W (%)</t>
  </si>
  <si>
    <t>Peso material extraido humedo</t>
  </si>
  <si>
    <t>Peso capsula</t>
  </si>
  <si>
    <t>Contenido de humedad (W)</t>
  </si>
  <si>
    <t>Masa seca</t>
  </si>
  <si>
    <t>Constante del cono</t>
  </si>
  <si>
    <t>Masa humeda</t>
  </si>
  <si>
    <t>densidad de arena</t>
  </si>
  <si>
    <t>CONTENIDO DE HUMEDAD</t>
  </si>
  <si>
    <t>Arena llenar hueco</t>
  </si>
  <si>
    <t>cono y arena restante</t>
  </si>
  <si>
    <t>UNIVERSIDAD SANTO TOMAS                                                                                                                           FACULTAD DE INGENIERÍA CIVIL                                                                                           TUNJA BOYACÁ</t>
  </si>
  <si>
    <t>DENSIDAD CONO DE ARENA</t>
  </si>
  <si>
    <t xml:space="preserve">Masa seca material removido </t>
  </si>
  <si>
    <t>Fec:</t>
  </si>
  <si>
    <t>Proyecto:</t>
  </si>
  <si>
    <t>Localización:</t>
  </si>
  <si>
    <t>Cliente:</t>
  </si>
  <si>
    <t>Laboratorista:</t>
  </si>
  <si>
    <t>Ensayo:</t>
  </si>
  <si>
    <t>Observaciones:</t>
  </si>
  <si>
    <t>0.50 - 1.00</t>
  </si>
  <si>
    <t>0.60-1.00</t>
  </si>
  <si>
    <t>0.50- 1.00</t>
  </si>
  <si>
    <t>Clasificación del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</si>
</sst>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8"/>
      <name val="Verdana"/>
      <family val="2"/>
    </font>
    <font>
      <u/>
      <sz val="8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Dot">
        <color theme="7" tint="-0.249977111117893"/>
      </left>
      <right style="mediumDashDotDot">
        <color theme="7" tint="-0.249977111117893"/>
      </right>
      <top style="mediumDashDotDot">
        <color theme="7" tint="-0.249977111117893"/>
      </top>
      <bottom style="mediumDashDotDot">
        <color theme="7" tint="-0.249977111117893"/>
      </bottom>
      <diagonal/>
    </border>
    <border>
      <left style="mediumDashDotDot">
        <color theme="7" tint="-0.249977111117893"/>
      </left>
      <right/>
      <top style="mediumDashDotDot">
        <color theme="7" tint="-0.249977111117893"/>
      </top>
      <bottom/>
      <diagonal/>
    </border>
    <border>
      <left/>
      <right/>
      <top style="mediumDashDotDot">
        <color theme="7" tint="-0.249977111117893"/>
      </top>
      <bottom/>
      <diagonal/>
    </border>
    <border>
      <left/>
      <right style="mediumDashDotDot">
        <color theme="7" tint="-0.249977111117893"/>
      </right>
      <top style="mediumDashDotDot">
        <color theme="7" tint="-0.249977111117893"/>
      </top>
      <bottom/>
      <diagonal/>
    </border>
    <border>
      <left/>
      <right style="mediumDashDotDot">
        <color theme="7" tint="-0.249977111117893"/>
      </right>
      <top/>
      <bottom/>
      <diagonal/>
    </border>
    <border>
      <left style="mediumDashDotDot">
        <color theme="5" tint="-0.249977111117893"/>
      </left>
      <right style="mediumDashDotDot">
        <color theme="7" tint="-0.249977111117893"/>
      </right>
      <top style="mediumDashDotDot">
        <color theme="7" tint="-0.249977111117893"/>
      </top>
      <bottom style="mediumDashDotDot">
        <color theme="7" tint="-0.249977111117893"/>
      </bottom>
      <diagonal/>
    </border>
    <border>
      <left/>
      <right style="mediumDashDotDot">
        <color theme="5" tint="-0.249977111117893"/>
      </right>
      <top style="mediumDashDotDot">
        <color theme="7" tint="-0.249977111117893"/>
      </top>
      <bottom style="mediumDashDotDot">
        <color theme="7" tint="-0.249977111117893"/>
      </bottom>
      <diagonal/>
    </border>
    <border>
      <left/>
      <right style="mediumDashDotDot">
        <color theme="7" tint="-0.249977111117893"/>
      </right>
      <top/>
      <bottom style="mediumDashDotDot">
        <color theme="7" tint="-0.249977111117893"/>
      </bottom>
      <diagonal/>
    </border>
    <border>
      <left/>
      <right style="mediumDashDotDot">
        <color theme="7" tint="-0.249977111117893"/>
      </right>
      <top style="mediumDashDotDot">
        <color theme="7" tint="-0.249977111117893"/>
      </top>
      <bottom style="mediumDashDotDot">
        <color theme="7" tint="-0.249977111117893"/>
      </bottom>
      <diagonal/>
    </border>
    <border>
      <left style="mediumDashDotDot">
        <color theme="7" tint="-0.249977111117893"/>
      </left>
      <right style="mediumDashDotDot">
        <color theme="7" tint="-0.249977111117893"/>
      </right>
      <top/>
      <bottom/>
      <diagonal/>
    </border>
    <border>
      <left style="mediumDashDotDot">
        <color theme="7" tint="-0.249977111117893"/>
      </left>
      <right/>
      <top style="mediumDashDotDot">
        <color theme="7" tint="-0.249977111117893"/>
      </top>
      <bottom style="mediumDashDotDot">
        <color theme="7" tint="-0.249977111117893"/>
      </bottom>
      <diagonal/>
    </border>
    <border>
      <left/>
      <right/>
      <top style="mediumDashDotDot">
        <color theme="7" tint="-0.249977111117893"/>
      </top>
      <bottom style="mediumDashDotDot">
        <color theme="7" tint="-0.249977111117893"/>
      </bottom>
      <diagonal/>
    </border>
    <border>
      <left style="mediumDashDotDot">
        <color theme="7" tint="-0.249977111117893"/>
      </left>
      <right/>
      <top/>
      <bottom/>
      <diagonal/>
    </border>
    <border>
      <left style="mediumDashDotDot">
        <color theme="7" tint="-0.249977111117893"/>
      </left>
      <right/>
      <top/>
      <bottom style="mediumDashDotDot">
        <color theme="7" tint="-0.249977111117893"/>
      </bottom>
      <diagonal/>
    </border>
    <border>
      <left/>
      <right/>
      <top/>
      <bottom style="mediumDashDotDot">
        <color theme="7" tint="-0.249977111117893"/>
      </bottom>
      <diagonal/>
    </border>
    <border>
      <left style="mediumDashDotDot">
        <color theme="7" tint="-0.249977111117893"/>
      </left>
      <right style="mediumDashDotDot">
        <color theme="7" tint="-0.249977111117893"/>
      </right>
      <top style="mediumDashDotDot">
        <color theme="7" tint="-0.249977111117893"/>
      </top>
      <bottom/>
      <diagonal/>
    </border>
  </borders>
  <cellStyleXfs count="2">
    <xf numFmtId="0" fontId="0" fillId="0" borderId="0"/>
    <xf numFmtId="0" fontId="1" fillId="0" borderId="0"/>
  </cellStyleXfs>
  <cellXfs count="211">
    <xf numFmtId="0" fontId="0" fillId="0" borderId="0" xfId="0"/>
    <xf numFmtId="0" fontId="0" fillId="0" borderId="0" xfId="0"/>
    <xf numFmtId="0" fontId="1" fillId="0" borderId="8" xfId="0" applyFont="1" applyBorder="1"/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top"/>
    </xf>
    <xf numFmtId="2" fontId="3" fillId="0" borderId="25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/>
    </xf>
    <xf numFmtId="2" fontId="3" fillId="0" borderId="24" xfId="0" applyNumberFormat="1" applyFont="1" applyFill="1" applyBorder="1" applyAlignment="1">
      <alignment horizontal="center"/>
    </xf>
    <xf numFmtId="2" fontId="3" fillId="0" borderId="25" xfId="0" applyNumberFormat="1" applyFont="1" applyFill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29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1" fillId="0" borderId="16" xfId="0" applyFont="1" applyBorder="1"/>
    <xf numFmtId="0" fontId="5" fillId="0" borderId="17" xfId="0" applyFont="1" applyBorder="1" applyAlignment="1">
      <alignment horizontal="left" vertical="top"/>
    </xf>
    <xf numFmtId="0" fontId="2" fillId="0" borderId="17" xfId="0" applyFont="1" applyBorder="1" applyAlignment="1">
      <alignment horizontal="center"/>
    </xf>
    <xf numFmtId="0" fontId="3" fillId="0" borderId="17" xfId="0" applyFont="1" applyBorder="1"/>
    <xf numFmtId="2" fontId="3" fillId="0" borderId="17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4" fillId="0" borderId="30" xfId="1" applyFont="1" applyBorder="1" applyAlignment="1">
      <alignment horizontal="center" vertical="center"/>
    </xf>
    <xf numFmtId="0" fontId="4" fillId="0" borderId="1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11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/>
    <xf numFmtId="0" fontId="12" fillId="0" borderId="49" xfId="0" applyFont="1" applyBorder="1"/>
    <xf numFmtId="0" fontId="12" fillId="0" borderId="40" xfId="0" applyFont="1" applyBorder="1"/>
    <xf numFmtId="0" fontId="12" fillId="0" borderId="45" xfId="0" applyFont="1" applyBorder="1"/>
    <xf numFmtId="0" fontId="12" fillId="0" borderId="48" xfId="0" applyFont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2" fontId="0" fillId="0" borderId="48" xfId="0" applyNumberFormat="1" applyBorder="1" applyAlignment="1">
      <alignment horizontal="center"/>
    </xf>
    <xf numFmtId="2" fontId="0" fillId="0" borderId="46" xfId="0" applyNumberFormat="1" applyBorder="1" applyAlignment="1">
      <alignment horizontal="center"/>
    </xf>
    <xf numFmtId="2" fontId="0" fillId="0" borderId="47" xfId="0" applyNumberFormat="1" applyBorder="1" applyAlignment="1">
      <alignment horizontal="center"/>
    </xf>
    <xf numFmtId="0" fontId="11" fillId="0" borderId="42" xfId="0" applyFont="1" applyBorder="1" applyAlignment="1">
      <alignment horizontal="center" vertical="center" wrapText="1"/>
    </xf>
    <xf numFmtId="0" fontId="0" fillId="0" borderId="52" xfId="0" applyBorder="1"/>
    <xf numFmtId="0" fontId="0" fillId="0" borderId="0" xfId="0" applyBorder="1" applyAlignment="1">
      <alignment horizontal="center"/>
    </xf>
    <xf numFmtId="0" fontId="0" fillId="0" borderId="52" xfId="0" applyBorder="1" applyAlignment="1">
      <alignment horizontal="left"/>
    </xf>
    <xf numFmtId="0" fontId="11" fillId="0" borderId="54" xfId="0" applyFont="1" applyBorder="1" applyAlignment="1">
      <alignment horizontal="center" vertical="center" wrapText="1"/>
    </xf>
    <xf numFmtId="0" fontId="4" fillId="0" borderId="40" xfId="1" applyFont="1" applyBorder="1" applyAlignment="1">
      <alignment vertical="center"/>
    </xf>
    <xf numFmtId="0" fontId="4" fillId="0" borderId="49" xfId="1" applyFont="1" applyBorder="1" applyAlignment="1">
      <alignment vertical="center"/>
    </xf>
    <xf numFmtId="14" fontId="1" fillId="0" borderId="48" xfId="1" applyNumberForma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0" fillId="0" borderId="53" xfId="0" applyBorder="1"/>
    <xf numFmtId="0" fontId="0" fillId="0" borderId="54" xfId="0" applyBorder="1"/>
    <xf numFmtId="0" fontId="0" fillId="0" borderId="50" xfId="0" applyBorder="1"/>
    <xf numFmtId="0" fontId="0" fillId="0" borderId="51" xfId="0" applyBorder="1"/>
    <xf numFmtId="0" fontId="0" fillId="0" borderId="48" xfId="0" applyBorder="1"/>
    <xf numFmtId="0" fontId="0" fillId="0" borderId="47" xfId="0" applyBorder="1"/>
    <xf numFmtId="0" fontId="0" fillId="0" borderId="54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0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48" xfId="0" applyBorder="1" applyAlignment="1">
      <alignment horizontal="center"/>
    </xf>
    <xf numFmtId="165" fontId="0" fillId="0" borderId="47" xfId="0" applyNumberFormat="1" applyBorder="1" applyAlignment="1">
      <alignment horizontal="center"/>
    </xf>
    <xf numFmtId="164" fontId="0" fillId="0" borderId="47" xfId="0" applyNumberFormat="1" applyBorder="1" applyAlignment="1">
      <alignment horizontal="center"/>
    </xf>
    <xf numFmtId="164" fontId="0" fillId="0" borderId="48" xfId="0" applyNumberFormat="1" applyBorder="1" applyAlignment="1">
      <alignment horizontal="center"/>
    </xf>
    <xf numFmtId="0" fontId="0" fillId="0" borderId="50" xfId="0" applyBorder="1" applyAlignment="1">
      <alignment horizontal="left" vertical="center" wrapText="1"/>
    </xf>
    <xf numFmtId="165" fontId="0" fillId="0" borderId="48" xfId="0" applyNumberFormat="1" applyBorder="1" applyAlignment="1">
      <alignment horizontal="center"/>
    </xf>
    <xf numFmtId="0" fontId="4" fillId="0" borderId="55" xfId="1" applyFont="1" applyBorder="1" applyAlignment="1">
      <alignment vertical="center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/>
    </xf>
    <xf numFmtId="0" fontId="0" fillId="0" borderId="51" xfId="0" applyBorder="1" applyAlignment="1">
      <alignment horizontal="center"/>
    </xf>
    <xf numFmtId="0" fontId="12" fillId="0" borderId="40" xfId="0" applyFont="1" applyFill="1" applyBorder="1"/>
    <xf numFmtId="0" fontId="0" fillId="0" borderId="40" xfId="0" applyBorder="1" applyAlignment="1">
      <alignment horizontal="center"/>
    </xf>
    <xf numFmtId="0" fontId="2" fillId="0" borderId="34" xfId="0" applyFont="1" applyBorder="1" applyAlignment="1"/>
    <xf numFmtId="0" fontId="2" fillId="0" borderId="5" xfId="0" applyFont="1" applyBorder="1" applyAlignment="1"/>
    <xf numFmtId="0" fontId="0" fillId="0" borderId="0" xfId="0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/>
    </xf>
    <xf numFmtId="0" fontId="1" fillId="0" borderId="26" xfId="1" applyFont="1" applyBorder="1" applyAlignment="1">
      <alignment horizontal="left" vertical="center"/>
    </xf>
    <xf numFmtId="0" fontId="1" fillId="0" borderId="7" xfId="1" applyFont="1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4" xfId="1" applyFont="1" applyBorder="1" applyAlignment="1">
      <alignment vertical="center"/>
    </xf>
    <xf numFmtId="0" fontId="4" fillId="0" borderId="13" xfId="1" applyFont="1" applyBorder="1" applyAlignment="1">
      <alignment vertical="center"/>
    </xf>
    <xf numFmtId="0" fontId="1" fillId="0" borderId="6" xfId="1" applyBorder="1" applyAlignment="1">
      <alignment horizontal="left" vertical="center" wrapText="1"/>
    </xf>
    <xf numFmtId="0" fontId="1" fillId="0" borderId="26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31" xfId="0" applyFont="1" applyBorder="1" applyAlignment="1"/>
    <xf numFmtId="0" fontId="2" fillId="0" borderId="33" xfId="0" applyFont="1" applyBorder="1" applyAlignment="1"/>
    <xf numFmtId="0" fontId="3" fillId="0" borderId="29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2" fillId="0" borderId="35" xfId="0" applyFont="1" applyBorder="1" applyAlignment="1"/>
    <xf numFmtId="0" fontId="2" fillId="0" borderId="36" xfId="0" applyFont="1" applyBorder="1" applyAlignment="1"/>
    <xf numFmtId="0" fontId="2" fillId="0" borderId="39" xfId="0" applyFont="1" applyBorder="1" applyAlignment="1"/>
    <xf numFmtId="0" fontId="3" fillId="0" borderId="11" xfId="0" applyFont="1" applyBorder="1" applyAlignment="1"/>
    <xf numFmtId="0" fontId="3" fillId="0" borderId="1" xfId="0" applyFont="1" applyBorder="1" applyAlignment="1"/>
    <xf numFmtId="0" fontId="3" fillId="0" borderId="23" xfId="0" applyFont="1" applyBorder="1" applyAlignment="1"/>
    <xf numFmtId="0" fontId="3" fillId="0" borderId="24" xfId="0" applyFont="1" applyBorder="1" applyAlignment="1"/>
    <xf numFmtId="0" fontId="1" fillId="0" borderId="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3" fillId="0" borderId="18" xfId="0" applyFont="1" applyBorder="1" applyAlignment="1">
      <alignment horizontal="justify" vertical="top"/>
    </xf>
    <xf numFmtId="0" fontId="3" fillId="0" borderId="2" xfId="0" applyFont="1" applyBorder="1" applyAlignment="1">
      <alignment horizontal="justify" vertical="top"/>
    </xf>
    <xf numFmtId="0" fontId="3" fillId="0" borderId="0" xfId="0" applyFont="1" applyBorder="1" applyAlignment="1">
      <alignment horizontal="justify" vertical="top"/>
    </xf>
    <xf numFmtId="0" fontId="3" fillId="0" borderId="19" xfId="0" applyFont="1" applyBorder="1" applyAlignment="1">
      <alignment horizontal="justify" vertical="top"/>
    </xf>
    <xf numFmtId="0" fontId="3" fillId="0" borderId="20" xfId="0" applyFont="1" applyBorder="1" applyAlignment="1">
      <alignment horizontal="justify" vertical="top"/>
    </xf>
    <xf numFmtId="0" fontId="3" fillId="0" borderId="21" xfId="0" applyFont="1" applyBorder="1" applyAlignment="1">
      <alignment horizontal="justify" vertical="top"/>
    </xf>
    <xf numFmtId="0" fontId="3" fillId="0" borderId="22" xfId="0" applyFont="1" applyBorder="1" applyAlignment="1">
      <alignment horizontal="justify" vertical="top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2" fontId="3" fillId="0" borderId="27" xfId="0" applyNumberFormat="1" applyFont="1" applyBorder="1" applyAlignment="1">
      <alignment horizontal="left"/>
    </xf>
    <xf numFmtId="2" fontId="3" fillId="0" borderId="37" xfId="0" applyNumberFormat="1" applyFont="1" applyBorder="1" applyAlignment="1">
      <alignment horizontal="left"/>
    </xf>
    <xf numFmtId="0" fontId="2" fillId="0" borderId="4" xfId="0" applyFont="1" applyBorder="1" applyAlignment="1"/>
    <xf numFmtId="0" fontId="4" fillId="0" borderId="1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1" fillId="0" borderId="6" xfId="1" applyBorder="1" applyAlignment="1">
      <alignment horizontal="left" vertical="center"/>
    </xf>
    <xf numFmtId="0" fontId="1" fillId="0" borderId="26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14" fontId="1" fillId="0" borderId="26" xfId="1" applyNumberForma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2" fillId="0" borderId="41" xfId="0" applyFont="1" applyBorder="1" applyAlignment="1">
      <alignment horizontal="center"/>
    </xf>
    <xf numFmtId="0" fontId="12" fillId="0" borderId="42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" fillId="0" borderId="51" xfId="1" applyBorder="1" applyAlignment="1">
      <alignment horizontal="left" vertical="center" wrapText="1"/>
    </xf>
    <xf numFmtId="0" fontId="1" fillId="0" borderId="48" xfId="1" applyBorder="1" applyAlignment="1">
      <alignment horizontal="left" vertical="center" wrapText="1"/>
    </xf>
    <xf numFmtId="0" fontId="1" fillId="0" borderId="41" xfId="1" applyFont="1" applyBorder="1" applyAlignment="1">
      <alignment horizontal="left" vertical="center"/>
    </xf>
    <xf numFmtId="0" fontId="1" fillId="0" borderId="42" xfId="1" applyBorder="1" applyAlignment="1">
      <alignment horizontal="left" vertical="center"/>
    </xf>
    <xf numFmtId="0" fontId="1" fillId="0" borderId="43" xfId="1" applyBorder="1" applyAlignment="1">
      <alignment horizontal="left" vertical="center"/>
    </xf>
    <xf numFmtId="0" fontId="1" fillId="0" borderId="42" xfId="1" applyFont="1" applyBorder="1" applyAlignment="1">
      <alignment horizontal="left" vertic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47" xfId="0" applyBorder="1" applyAlignment="1">
      <alignment horizontal="center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0" fontId="1" fillId="0" borderId="50" xfId="1" applyBorder="1" applyAlignment="1">
      <alignment horizontal="left" vertical="center"/>
    </xf>
    <xf numFmtId="0" fontId="1" fillId="0" borderId="51" xfId="1" applyBorder="1" applyAlignment="1">
      <alignment horizontal="left" vertical="center"/>
    </xf>
    <xf numFmtId="0" fontId="1" fillId="0" borderId="48" xfId="1" applyBorder="1" applyAlignment="1">
      <alignment horizontal="left" vertical="center"/>
    </xf>
    <xf numFmtId="0" fontId="1" fillId="0" borderId="50" xfId="1" applyFont="1" applyBorder="1" applyAlignment="1">
      <alignment horizontal="left" vertical="center"/>
    </xf>
    <xf numFmtId="0" fontId="12" fillId="0" borderId="41" xfId="0" applyFont="1" applyBorder="1" applyAlignment="1">
      <alignment horizontal="left" vertical="top"/>
    </xf>
    <xf numFmtId="0" fontId="12" fillId="0" borderId="42" xfId="0" applyFont="1" applyBorder="1" applyAlignment="1">
      <alignment horizontal="left" vertical="top"/>
    </xf>
    <xf numFmtId="0" fontId="12" fillId="0" borderId="43" xfId="0" applyFont="1" applyBorder="1" applyAlignment="1">
      <alignment horizontal="left" vertical="top"/>
    </xf>
    <xf numFmtId="0" fontId="12" fillId="0" borderId="52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44" xfId="0" applyFont="1" applyBorder="1" applyAlignment="1">
      <alignment horizontal="left" vertical="top"/>
    </xf>
    <xf numFmtId="0" fontId="12" fillId="0" borderId="53" xfId="0" applyFont="1" applyBorder="1" applyAlignment="1">
      <alignment horizontal="left" vertical="top"/>
    </xf>
    <xf numFmtId="0" fontId="12" fillId="0" borderId="54" xfId="0" applyFont="1" applyBorder="1" applyAlignment="1">
      <alignment horizontal="left" vertical="top"/>
    </xf>
    <xf numFmtId="0" fontId="12" fillId="0" borderId="47" xfId="0" applyFont="1" applyBorder="1" applyAlignment="1">
      <alignment horizontal="left" vertical="top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8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2670758300227578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marker>
            <c:symbol val="none"/>
          </c:marker>
          <c:xVal>
            <c:numRef>
              <c:f>[1]Hoja1!$J$15:$J$16</c:f>
              <c:numCache>
                <c:formatCode>General</c:formatCode>
                <c:ptCount val="2"/>
                <c:pt idx="0">
                  <c:v>19</c:v>
                </c:pt>
                <c:pt idx="1">
                  <c:v>100</c:v>
                </c:pt>
              </c:numCache>
            </c:numRef>
          </c:xVal>
          <c:yVal>
            <c:numRef>
              <c:f>[1]Hoja1!$I$15:$I$16</c:f>
              <c:numCache>
                <c:formatCode>General</c:formatCode>
                <c:ptCount val="2"/>
                <c:pt idx="0">
                  <c:v>-0.73</c:v>
                </c:pt>
                <c:pt idx="1">
                  <c:v>58.4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ser>
          <c:idx val="3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'[3]Limit-ALMEI-COLE-MOLINOS-S4-000'!$D$107</c:f>
              <c:numCache>
                <c:formatCode>General</c:formatCode>
                <c:ptCount val="1"/>
                <c:pt idx="0">
                  <c:v>-182.2259451442074</c:v>
                </c:pt>
              </c:numCache>
            </c:numRef>
          </c:xVal>
          <c:yVal>
            <c:numRef>
              <c:f>'[3]Limit-ALMEI-COLE-MOLINOS-S4-000'!$D$109</c:f>
              <c:numCache>
                <c:formatCode>General</c:formatCode>
                <c:ptCount val="1"/>
                <c:pt idx="0">
                  <c:v>74.475107939824454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66656"/>
        <c:axId val="45373312"/>
      </c:scatterChart>
      <c:valAx>
        <c:axId val="45366656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45373312"/>
        <c:crosses val="autoZero"/>
        <c:crossBetween val="midCat"/>
      </c:valAx>
      <c:valAx>
        <c:axId val="45373312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I P </a:t>
                </a:r>
              </a:p>
            </c:rich>
          </c:tx>
          <c:layout>
            <c:manualLayout>
              <c:xMode val="edge"/>
              <c:yMode val="edge"/>
              <c:x val="3.2679147734931925E-3"/>
              <c:y val="0.429061867266591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4536665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3073578038394749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xVal>
            <c:numRef>
              <c:f>'LIMITES SONDEO 1'!$E$49</c:f>
              <c:numCache>
                <c:formatCode>0.00</c:formatCode>
                <c:ptCount val="1"/>
                <c:pt idx="0">
                  <c:v>44.4</c:v>
                </c:pt>
              </c:numCache>
            </c:numRef>
          </c:xVal>
          <c:yVal>
            <c:numRef>
              <c:f>'LIMITES SONDEO 1'!$E$51</c:f>
              <c:numCache>
                <c:formatCode>0.00</c:formatCode>
                <c:ptCount val="1"/>
                <c:pt idx="0">
                  <c:v>24.536675165094735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87840"/>
        <c:axId val="47194496"/>
      </c:scatterChart>
      <c:scatterChart>
        <c:scatterStyle val="smoothMarker"/>
        <c:varyColors val="0"/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87840"/>
        <c:axId val="47194496"/>
      </c:scatterChart>
      <c:valAx>
        <c:axId val="47187840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47194496"/>
        <c:crosses val="autoZero"/>
        <c:crossBetween val="midCat"/>
      </c:valAx>
      <c:valAx>
        <c:axId val="47194496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I P </a:t>
                </a:r>
              </a:p>
            </c:rich>
          </c:tx>
          <c:layout>
            <c:manualLayout>
              <c:xMode val="edge"/>
              <c:yMode val="edge"/>
              <c:x val="3.2679147734931925E-3"/>
              <c:y val="0.429061867266591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47187840"/>
        <c:crosses val="autoZero"/>
        <c:crossBetween val="midCat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Limites</a:t>
            </a:r>
            <a:r>
              <a:rPr lang="es-CO" baseline="0"/>
              <a:t> de Atterberg</a:t>
            </a: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7939197719296604"/>
                  <c:y val="-0.3524008011266201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-0.3292x + 52.624</a:t>
                    </a:r>
                    <a:br>
                      <a:rPr lang="en-US" baseline="0"/>
                    </a:b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xVal>
            <c:numRef>
              <c:f>'LIMITES SONDEO 1'!$F$24:$H$24</c:f>
              <c:numCache>
                <c:formatCode>General</c:formatCode>
                <c:ptCount val="3"/>
                <c:pt idx="0">
                  <c:v>11</c:v>
                </c:pt>
                <c:pt idx="1">
                  <c:v>25</c:v>
                </c:pt>
                <c:pt idx="2">
                  <c:v>34</c:v>
                </c:pt>
              </c:numCache>
            </c:numRef>
          </c:xVal>
          <c:yVal>
            <c:numRef>
              <c:f>'LIMITES SONDEO 1'!$F$25:$H$25</c:f>
              <c:numCache>
                <c:formatCode>0.00</c:formatCode>
                <c:ptCount val="3"/>
                <c:pt idx="0">
                  <c:v>48.792977322604223</c:v>
                </c:pt>
                <c:pt idx="1">
                  <c:v>44.927536231884069</c:v>
                </c:pt>
                <c:pt idx="2">
                  <c:v>41.104294478527606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74272"/>
        <c:axId val="75176192"/>
      </c:scatterChart>
      <c:valAx>
        <c:axId val="75174272"/>
        <c:scaling>
          <c:orientation val="minMax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aseline="0"/>
                  <a:t>Número de Golpes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176192"/>
        <c:crosses val="autoZero"/>
        <c:crossBetween val="midCat"/>
        <c:majorUnit val="5"/>
      </c:valAx>
      <c:valAx>
        <c:axId val="7517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Contenido de Humedad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174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2670758300227578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marker>
            <c:symbol val="none"/>
          </c:marker>
          <c:xVal>
            <c:numRef>
              <c:f>[1]Hoja1!$J$15:$J$16</c:f>
              <c:numCache>
                <c:formatCode>General</c:formatCode>
                <c:ptCount val="2"/>
                <c:pt idx="0">
                  <c:v>19</c:v>
                </c:pt>
                <c:pt idx="1">
                  <c:v>100</c:v>
                </c:pt>
              </c:numCache>
            </c:numRef>
          </c:xVal>
          <c:yVal>
            <c:numRef>
              <c:f>[1]Hoja1!$I$15:$I$16</c:f>
              <c:numCache>
                <c:formatCode>General</c:formatCode>
                <c:ptCount val="2"/>
                <c:pt idx="0">
                  <c:v>-0.73</c:v>
                </c:pt>
                <c:pt idx="1">
                  <c:v>58.4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ser>
          <c:idx val="3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'[3]Limit-ALMEI-COLE-MOLINOS-S4-000'!$D$107</c:f>
              <c:numCache>
                <c:formatCode>General</c:formatCode>
                <c:ptCount val="1"/>
                <c:pt idx="0">
                  <c:v>-182.2259451442074</c:v>
                </c:pt>
              </c:numCache>
            </c:numRef>
          </c:xVal>
          <c:yVal>
            <c:numRef>
              <c:f>'[3]Limit-ALMEI-COLE-MOLINOS-S4-000'!$D$109</c:f>
              <c:numCache>
                <c:formatCode>General</c:formatCode>
                <c:ptCount val="1"/>
                <c:pt idx="0">
                  <c:v>74.475107939824454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24992"/>
        <c:axId val="83531648"/>
      </c:scatterChart>
      <c:valAx>
        <c:axId val="83524992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83531648"/>
        <c:crosses val="autoZero"/>
        <c:crossBetween val="midCat"/>
      </c:valAx>
      <c:valAx>
        <c:axId val="83531648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I P </a:t>
                </a:r>
              </a:p>
            </c:rich>
          </c:tx>
          <c:layout>
            <c:manualLayout>
              <c:xMode val="edge"/>
              <c:yMode val="edge"/>
              <c:x val="3.2679147734931925E-3"/>
              <c:y val="0.429061867266591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835249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3073578038394749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xVal>
            <c:numRef>
              <c:f>'LIMITES SONDEO 2'!$E$49</c:f>
              <c:numCache>
                <c:formatCode>0.00</c:formatCode>
                <c:ptCount val="1"/>
                <c:pt idx="0">
                  <c:v>43.9</c:v>
                </c:pt>
              </c:numCache>
            </c:numRef>
          </c:xVal>
          <c:yVal>
            <c:numRef>
              <c:f>'LIMITES SONDEO 2'!$E$51</c:f>
              <c:numCache>
                <c:formatCode>0.00</c:formatCode>
                <c:ptCount val="1"/>
                <c:pt idx="0">
                  <c:v>31.180605768809915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440384"/>
        <c:axId val="85451136"/>
      </c:scatterChart>
      <c:scatterChart>
        <c:scatterStyle val="smoothMarker"/>
        <c:varyColors val="0"/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440384"/>
        <c:axId val="85451136"/>
      </c:scatterChart>
      <c:valAx>
        <c:axId val="85440384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85451136"/>
        <c:crosses val="autoZero"/>
        <c:crossBetween val="midCat"/>
      </c:valAx>
      <c:valAx>
        <c:axId val="85451136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I P </a:t>
                </a:r>
              </a:p>
            </c:rich>
          </c:tx>
          <c:layout>
            <c:manualLayout>
              <c:xMode val="edge"/>
              <c:yMode val="edge"/>
              <c:x val="3.2679147734931925E-3"/>
              <c:y val="0.429061867266591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85440384"/>
        <c:crosses val="autoZero"/>
        <c:crossBetween val="midCat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Limites</a:t>
            </a:r>
            <a:r>
              <a:rPr lang="es-CO" baseline="0"/>
              <a:t> de Atterberg</a:t>
            </a: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3434541760822291"/>
                  <c:y val="-0.3143086056643319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-0.3475x + 52.732</a:t>
                    </a:r>
                    <a:br>
                      <a:rPr lang="en-US" baseline="0"/>
                    </a:b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xVal>
            <c:numRef>
              <c:f>'LIMITES SONDEO 2'!$F$24:$H$24</c:f>
              <c:numCache>
                <c:formatCode>General</c:formatCode>
                <c:ptCount val="3"/>
                <c:pt idx="0">
                  <c:v>16</c:v>
                </c:pt>
                <c:pt idx="1">
                  <c:v>24</c:v>
                </c:pt>
                <c:pt idx="2">
                  <c:v>33</c:v>
                </c:pt>
              </c:numCache>
            </c:numRef>
          </c:xVal>
          <c:yVal>
            <c:numRef>
              <c:f>'LIMITES SONDEO 2'!$F$25:$H$25</c:f>
              <c:numCache>
                <c:formatCode>0.00</c:formatCode>
                <c:ptCount val="3"/>
                <c:pt idx="0">
                  <c:v>47.286821705426348</c:v>
                </c:pt>
                <c:pt idx="1">
                  <c:v>44.174350377200334</c:v>
                </c:pt>
                <c:pt idx="2">
                  <c:v>41.366223908918407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00544"/>
        <c:axId val="91919104"/>
      </c:scatterChart>
      <c:valAx>
        <c:axId val="91900544"/>
        <c:scaling>
          <c:orientation val="minMax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aseline="0"/>
                  <a:t>Número de Golpes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919104"/>
        <c:crosses val="autoZero"/>
        <c:crossBetween val="midCat"/>
        <c:majorUnit val="5"/>
      </c:valAx>
      <c:valAx>
        <c:axId val="9191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Contenido de Humedad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90054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2670758300227578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marker>
            <c:symbol val="none"/>
          </c:marker>
          <c:xVal>
            <c:numRef>
              <c:f>[1]Hoja1!$J$15:$J$16</c:f>
              <c:numCache>
                <c:formatCode>General</c:formatCode>
                <c:ptCount val="2"/>
                <c:pt idx="0">
                  <c:v>19</c:v>
                </c:pt>
                <c:pt idx="1">
                  <c:v>100</c:v>
                </c:pt>
              </c:numCache>
            </c:numRef>
          </c:xVal>
          <c:yVal>
            <c:numRef>
              <c:f>[1]Hoja1!$I$15:$I$16</c:f>
              <c:numCache>
                <c:formatCode>General</c:formatCode>
                <c:ptCount val="2"/>
                <c:pt idx="0">
                  <c:v>-0.73</c:v>
                </c:pt>
                <c:pt idx="1">
                  <c:v>58.4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ser>
          <c:idx val="3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'[3]Limit-ALMEI-COLE-MOLINOS-S4-000'!$D$107</c:f>
              <c:numCache>
                <c:formatCode>General</c:formatCode>
                <c:ptCount val="1"/>
                <c:pt idx="0">
                  <c:v>-182.2259451442074</c:v>
                </c:pt>
              </c:numCache>
            </c:numRef>
          </c:xVal>
          <c:yVal>
            <c:numRef>
              <c:f>'[3]Limit-ALMEI-COLE-MOLINOS-S4-000'!$D$109</c:f>
              <c:numCache>
                <c:formatCode>General</c:formatCode>
                <c:ptCount val="1"/>
                <c:pt idx="0">
                  <c:v>74.475107939824454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26880"/>
        <c:axId val="91629440"/>
      </c:scatterChart>
      <c:valAx>
        <c:axId val="91626880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1629440"/>
        <c:crosses val="autoZero"/>
        <c:crossBetween val="midCat"/>
      </c:valAx>
      <c:valAx>
        <c:axId val="91629440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I P </a:t>
                </a:r>
              </a:p>
            </c:rich>
          </c:tx>
          <c:layout>
            <c:manualLayout>
              <c:xMode val="edge"/>
              <c:yMode val="edge"/>
              <c:x val="3.2679147734931925E-3"/>
              <c:y val="0.429061867266591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1626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3073578038394749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xVal>
            <c:numRef>
              <c:f>'LIMITES SONDEO 3'!$E$49</c:f>
              <c:numCache>
                <c:formatCode>0.00</c:formatCode>
                <c:ptCount val="1"/>
                <c:pt idx="0">
                  <c:v>44.02</c:v>
                </c:pt>
              </c:numCache>
            </c:numRef>
          </c:xVal>
          <c:yVal>
            <c:numRef>
              <c:f>'LIMITES SONDEO 3'!$E$51</c:f>
              <c:numCache>
                <c:formatCode>0.00</c:formatCode>
                <c:ptCount val="1"/>
                <c:pt idx="0">
                  <c:v>26.209647766323023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10976"/>
        <c:axId val="91713536"/>
      </c:scatterChart>
      <c:scatterChart>
        <c:scatterStyle val="smoothMarker"/>
        <c:varyColors val="0"/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10976"/>
        <c:axId val="91713536"/>
      </c:scatterChart>
      <c:valAx>
        <c:axId val="91710976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1713536"/>
        <c:crosses val="autoZero"/>
        <c:crossBetween val="midCat"/>
      </c:valAx>
      <c:valAx>
        <c:axId val="91713536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I P </a:t>
                </a:r>
              </a:p>
            </c:rich>
          </c:tx>
          <c:layout>
            <c:manualLayout>
              <c:xMode val="edge"/>
              <c:yMode val="edge"/>
              <c:x val="3.2679147734931925E-3"/>
              <c:y val="0.429061867266591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1710976"/>
        <c:crosses val="autoZero"/>
        <c:crossBetween val="midCat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Limites</a:t>
            </a:r>
            <a:r>
              <a:rPr lang="es-CO" baseline="0"/>
              <a:t> de Atterberg</a:t>
            </a: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1865907631842"/>
                  <c:y val="-0.1582758729371920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-0.2741x + 51.106</a:t>
                    </a:r>
                    <a:br>
                      <a:rPr lang="en-US" baseline="0"/>
                    </a:b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xVal>
            <c:numRef>
              <c:f>'LIMITES SONDEO 3'!$F$24:$H$24</c:f>
              <c:numCache>
                <c:formatCode>General</c:formatCode>
                <c:ptCount val="3"/>
                <c:pt idx="0">
                  <c:v>18</c:v>
                </c:pt>
                <c:pt idx="1">
                  <c:v>26</c:v>
                </c:pt>
                <c:pt idx="2">
                  <c:v>32</c:v>
                </c:pt>
              </c:numCache>
            </c:numRef>
          </c:xVal>
          <c:yVal>
            <c:numRef>
              <c:f>'LIMITES SONDEO 3'!$F$25:$H$25</c:f>
              <c:numCache>
                <c:formatCode>0.00</c:formatCode>
                <c:ptCount val="3"/>
                <c:pt idx="0">
                  <c:v>46.168401135288541</c:v>
                </c:pt>
                <c:pt idx="1">
                  <c:v>43.987823439878241</c:v>
                </c:pt>
                <c:pt idx="2">
                  <c:v>42.329873125720873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32320"/>
        <c:axId val="91834240"/>
      </c:scatterChart>
      <c:valAx>
        <c:axId val="91832320"/>
        <c:scaling>
          <c:orientation val="minMax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aseline="0"/>
                  <a:t>Número de Golpes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834240"/>
        <c:crosses val="autoZero"/>
        <c:crossBetween val="midCat"/>
        <c:majorUnit val="5"/>
      </c:valAx>
      <c:valAx>
        <c:axId val="9183424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Contenido de Humedad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83232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2670758300227578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marker>
            <c:symbol val="none"/>
          </c:marker>
          <c:xVal>
            <c:numRef>
              <c:f>[1]Hoja1!$J$15:$J$16</c:f>
              <c:numCache>
                <c:formatCode>General</c:formatCode>
                <c:ptCount val="2"/>
                <c:pt idx="0">
                  <c:v>19</c:v>
                </c:pt>
                <c:pt idx="1">
                  <c:v>100</c:v>
                </c:pt>
              </c:numCache>
            </c:numRef>
          </c:xVal>
          <c:yVal>
            <c:numRef>
              <c:f>[1]Hoja1!$I$15:$I$16</c:f>
              <c:numCache>
                <c:formatCode>General</c:formatCode>
                <c:ptCount val="2"/>
                <c:pt idx="0">
                  <c:v>-0.73</c:v>
                </c:pt>
                <c:pt idx="1">
                  <c:v>58.4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ser>
          <c:idx val="3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'[3]Limit-ALMEI-COLE-MOLINOS-S4-000'!$D$107</c:f>
              <c:numCache>
                <c:formatCode>General</c:formatCode>
                <c:ptCount val="1"/>
                <c:pt idx="0">
                  <c:v>-182.2259451442074</c:v>
                </c:pt>
              </c:numCache>
            </c:numRef>
          </c:xVal>
          <c:yVal>
            <c:numRef>
              <c:f>'[3]Limit-ALMEI-COLE-MOLINOS-S4-000'!$D$109</c:f>
              <c:numCache>
                <c:formatCode>General</c:formatCode>
                <c:ptCount val="1"/>
                <c:pt idx="0">
                  <c:v>74.475107939824454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43456"/>
        <c:axId val="92250112"/>
      </c:scatterChart>
      <c:valAx>
        <c:axId val="92243456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2250112"/>
        <c:crosses val="autoZero"/>
        <c:crossBetween val="midCat"/>
      </c:valAx>
      <c:valAx>
        <c:axId val="92250112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I P </a:t>
                </a:r>
              </a:p>
            </c:rich>
          </c:tx>
          <c:layout>
            <c:manualLayout>
              <c:xMode val="edge"/>
              <c:yMode val="edge"/>
              <c:x val="3.2679147734931925E-3"/>
              <c:y val="0.429061867266591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224345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3073578038394749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xVal>
            <c:numRef>
              <c:f>'LIMITES SONDEO 4'!$E$49</c:f>
              <c:numCache>
                <c:formatCode>0.00</c:formatCode>
                <c:ptCount val="1"/>
                <c:pt idx="0">
                  <c:v>42.2</c:v>
                </c:pt>
              </c:numCache>
            </c:numRef>
          </c:xVal>
          <c:yVal>
            <c:numRef>
              <c:f>'LIMITES SONDEO 4'!$E$51</c:f>
              <c:numCache>
                <c:formatCode>0.00</c:formatCode>
                <c:ptCount val="1"/>
                <c:pt idx="0">
                  <c:v>28.250979064510165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044672"/>
        <c:axId val="92051328"/>
      </c:scatterChart>
      <c:scatterChart>
        <c:scatterStyle val="smoothMarker"/>
        <c:varyColors val="0"/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044672"/>
        <c:axId val="92051328"/>
      </c:scatterChart>
      <c:valAx>
        <c:axId val="92044672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2051328"/>
        <c:crosses val="autoZero"/>
        <c:crossBetween val="midCat"/>
      </c:valAx>
      <c:valAx>
        <c:axId val="92051328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2044672"/>
        <c:crosses val="autoZero"/>
        <c:crossBetween val="midCat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Limites</a:t>
            </a:r>
            <a:r>
              <a:rPr lang="es-CO" baseline="0"/>
              <a:t> de Atterberg</a:t>
            </a: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1865907631842"/>
                  <c:y val="-0.1582758729371920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-0.2346x + 26.463</a:t>
                    </a:r>
                    <a:br>
                      <a:rPr lang="en-US" baseline="0"/>
                    </a:b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xVal>
            <c:numRef>
              <c:f>'LIMITES SONDEO 4'!$F$24:$H$24</c:f>
              <c:numCache>
                <c:formatCode>General</c:formatCode>
                <c:ptCount val="3"/>
                <c:pt idx="0">
                  <c:v>18</c:v>
                </c:pt>
                <c:pt idx="1">
                  <c:v>26</c:v>
                </c:pt>
                <c:pt idx="2">
                  <c:v>32</c:v>
                </c:pt>
              </c:numCache>
            </c:numRef>
          </c:xVal>
          <c:yVal>
            <c:numRef>
              <c:f>'LIMITES SONDEO 4'!$F$25:$H$25</c:f>
              <c:numCache>
                <c:formatCode>0.00</c:formatCode>
                <c:ptCount val="3"/>
                <c:pt idx="0">
                  <c:v>46.023688663282556</c:v>
                </c:pt>
                <c:pt idx="1">
                  <c:v>41.728525980911968</c:v>
                </c:pt>
                <c:pt idx="2">
                  <c:v>40.288263555250495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313088"/>
        <c:axId val="92315008"/>
      </c:scatterChart>
      <c:valAx>
        <c:axId val="92313088"/>
        <c:scaling>
          <c:orientation val="minMax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aseline="0"/>
                  <a:t>Número de Golpes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315008"/>
        <c:crosses val="autoZero"/>
        <c:crossBetween val="midCat"/>
        <c:majorUnit val="5"/>
      </c:valAx>
      <c:valAx>
        <c:axId val="92315008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Contenido de Humedad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31308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2670758300227578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marker>
            <c:symbol val="none"/>
          </c:marker>
          <c:xVal>
            <c:numRef>
              <c:f>[1]Hoja1!$J$15:$J$16</c:f>
              <c:numCache>
                <c:formatCode>General</c:formatCode>
                <c:ptCount val="2"/>
                <c:pt idx="0">
                  <c:v>19</c:v>
                </c:pt>
                <c:pt idx="1">
                  <c:v>100</c:v>
                </c:pt>
              </c:numCache>
            </c:numRef>
          </c:xVal>
          <c:yVal>
            <c:numRef>
              <c:f>[1]Hoja1!$I$15:$I$16</c:f>
              <c:numCache>
                <c:formatCode>General</c:formatCode>
                <c:ptCount val="2"/>
                <c:pt idx="0">
                  <c:v>-0.73</c:v>
                </c:pt>
                <c:pt idx="1">
                  <c:v>58.4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ser>
          <c:idx val="3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'[3]Limit-ALMEI-COLE-MOLINOS-S4-000'!$D$107</c:f>
              <c:numCache>
                <c:formatCode>General</c:formatCode>
                <c:ptCount val="1"/>
                <c:pt idx="0">
                  <c:v>-182.2259451442074</c:v>
                </c:pt>
              </c:numCache>
            </c:numRef>
          </c:xVal>
          <c:yVal>
            <c:numRef>
              <c:f>'[3]Limit-ALMEI-COLE-MOLINOS-S4-000'!$D$109</c:f>
              <c:numCache>
                <c:formatCode>General</c:formatCode>
                <c:ptCount val="1"/>
                <c:pt idx="0">
                  <c:v>74.475107939824454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73632"/>
        <c:axId val="43980288"/>
      </c:scatterChart>
      <c:valAx>
        <c:axId val="43973632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43980288"/>
        <c:crosses val="autoZero"/>
        <c:crossBetween val="midCat"/>
      </c:valAx>
      <c:valAx>
        <c:axId val="43980288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I P </a:t>
                </a:r>
              </a:p>
            </c:rich>
          </c:tx>
          <c:layout>
            <c:manualLayout>
              <c:xMode val="edge"/>
              <c:yMode val="edge"/>
              <c:x val="3.2679147734931925E-3"/>
              <c:y val="0.429061867266591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4397363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3073578038394749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xVal>
            <c:numRef>
              <c:f>'LIMITES SONDEO 5'!$E$49</c:f>
              <c:numCache>
                <c:formatCode>0.00</c:formatCode>
                <c:ptCount val="1"/>
                <c:pt idx="0">
                  <c:v>46.9</c:v>
                </c:pt>
              </c:numCache>
            </c:numRef>
          </c:xVal>
          <c:yVal>
            <c:numRef>
              <c:f>'LIMITES SONDEO 5'!$E$51</c:f>
              <c:numCache>
                <c:formatCode>0.00</c:formatCode>
                <c:ptCount val="1"/>
                <c:pt idx="0">
                  <c:v>27.740866147434673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5920"/>
        <c:axId val="44068224"/>
      </c:scatterChart>
      <c:scatterChart>
        <c:scatterStyle val="smoothMarker"/>
        <c:varyColors val="0"/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5920"/>
        <c:axId val="44068224"/>
      </c:scatterChart>
      <c:valAx>
        <c:axId val="44065920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44068224"/>
        <c:crosses val="autoZero"/>
        <c:crossBetween val="midCat"/>
      </c:valAx>
      <c:valAx>
        <c:axId val="44068224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44065920"/>
        <c:crosses val="autoZero"/>
        <c:crossBetween val="midCat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Limites</a:t>
            </a:r>
            <a:r>
              <a:rPr lang="es-CO" baseline="0"/>
              <a:t> de Atterberg</a:t>
            </a: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5202992999419315"/>
                  <c:y val="-9.250315933426651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-0.2346x + 26.463</a:t>
                    </a:r>
                    <a:br>
                      <a:rPr lang="en-US" baseline="0"/>
                    </a:b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xVal>
            <c:numRef>
              <c:f>'LIMITES SONDEO 5'!$F$24:$H$24</c:f>
              <c:numCache>
                <c:formatCode>General</c:formatCode>
                <c:ptCount val="3"/>
                <c:pt idx="0">
                  <c:v>16</c:v>
                </c:pt>
                <c:pt idx="1">
                  <c:v>27</c:v>
                </c:pt>
                <c:pt idx="2">
                  <c:v>34</c:v>
                </c:pt>
              </c:numCache>
            </c:numRef>
          </c:xVal>
          <c:yVal>
            <c:numRef>
              <c:f>'LIMITES SONDEO 5'!$F$25:$H$25</c:f>
              <c:numCache>
                <c:formatCode>0.00</c:formatCode>
                <c:ptCount val="3"/>
                <c:pt idx="0">
                  <c:v>48.860958366064402</c:v>
                </c:pt>
                <c:pt idx="1">
                  <c:v>46.666666666666657</c:v>
                </c:pt>
                <c:pt idx="2">
                  <c:v>44.313967861557465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16992"/>
        <c:axId val="44127360"/>
      </c:scatterChart>
      <c:valAx>
        <c:axId val="44116992"/>
        <c:scaling>
          <c:orientation val="minMax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aseline="0"/>
                  <a:t>Número de Golpes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27360"/>
        <c:crosses val="autoZero"/>
        <c:crossBetween val="midCat"/>
        <c:majorUnit val="5"/>
      </c:valAx>
      <c:valAx>
        <c:axId val="4412736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Contenido de Humedad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1699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2670758300227578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marker>
            <c:symbol val="none"/>
          </c:marker>
          <c:xVal>
            <c:numRef>
              <c:f>[1]Hoja1!$J$15:$J$16</c:f>
              <c:numCache>
                <c:formatCode>General</c:formatCode>
                <c:ptCount val="2"/>
                <c:pt idx="0">
                  <c:v>19</c:v>
                </c:pt>
                <c:pt idx="1">
                  <c:v>100</c:v>
                </c:pt>
              </c:numCache>
            </c:numRef>
          </c:xVal>
          <c:yVal>
            <c:numRef>
              <c:f>[1]Hoja1!$I$15:$I$16</c:f>
              <c:numCache>
                <c:formatCode>General</c:formatCode>
                <c:ptCount val="2"/>
                <c:pt idx="0">
                  <c:v>-0.73</c:v>
                </c:pt>
                <c:pt idx="1">
                  <c:v>58.4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ser>
          <c:idx val="3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'[3]Limit-ALMEI-COLE-MOLINOS-S4-000'!$D$107</c:f>
              <c:numCache>
                <c:formatCode>General</c:formatCode>
                <c:ptCount val="1"/>
                <c:pt idx="0">
                  <c:v>-182.2259451442074</c:v>
                </c:pt>
              </c:numCache>
            </c:numRef>
          </c:xVal>
          <c:yVal>
            <c:numRef>
              <c:f>'[3]Limit-ALMEI-COLE-MOLINOS-S4-000'!$D$109</c:f>
              <c:numCache>
                <c:formatCode>General</c:formatCode>
                <c:ptCount val="1"/>
                <c:pt idx="0">
                  <c:v>74.475107939824454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340992"/>
        <c:axId val="92343296"/>
      </c:scatterChart>
      <c:valAx>
        <c:axId val="92340992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2343296"/>
        <c:crosses val="autoZero"/>
        <c:crossBetween val="midCat"/>
      </c:valAx>
      <c:valAx>
        <c:axId val="92343296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I P </a:t>
                </a:r>
              </a:p>
            </c:rich>
          </c:tx>
          <c:layout>
            <c:manualLayout>
              <c:xMode val="edge"/>
              <c:yMode val="edge"/>
              <c:x val="3.2679147734931925E-3"/>
              <c:y val="0.429061867266591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23409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s-CO"/>
              <a:t>CARTA DE PLASTICIDAD</a:t>
            </a:r>
          </a:p>
        </c:rich>
      </c:tx>
      <c:layout>
        <c:manualLayout>
          <c:xMode val="edge"/>
          <c:yMode val="edge"/>
          <c:x val="0.23073578038394749"/>
          <c:y val="4.6154230721159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36008514399751"/>
          <c:y val="0.16923161674487552"/>
          <c:w val="0.78489956796637561"/>
          <c:h val="0.60171263207484194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9999FF"/>
              </a:solidFill>
              <a:prstDash val="lgDash"/>
            </a:ln>
          </c:spPr>
          <c:xVal>
            <c:numRef>
              <c:f>'LIMITES SONDEO 6'!$E$49</c:f>
              <c:numCache>
                <c:formatCode>0.00</c:formatCode>
                <c:ptCount val="1"/>
                <c:pt idx="0">
                  <c:v>41.8</c:v>
                </c:pt>
              </c:numCache>
            </c:numRef>
          </c:xVal>
          <c:yVal>
            <c:numRef>
              <c:f>'LIMITES SONDEO 6'!$E$51</c:f>
              <c:numCache>
                <c:formatCode>0.00</c:formatCode>
                <c:ptCount val="1"/>
                <c:pt idx="0">
                  <c:v>25.054616002140776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183232"/>
        <c:axId val="99202176"/>
      </c:scatterChart>
      <c:scatterChart>
        <c:scatterStyle val="smoothMarker"/>
        <c:varyColors val="0"/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rgbClr val="008080"/>
                </a:solidFill>
                <a:prstDash val="lgDashDot"/>
              </a:ln>
            </c:spPr>
          </c:dPt>
          <c:xVal>
            <c:numRef>
              <c:f>[1]Hoja1!$L$15:$L$16</c:f>
              <c:numCache>
                <c:formatCode>General</c:formatCode>
                <c:ptCount val="2"/>
                <c:pt idx="0">
                  <c:v>9</c:v>
                </c:pt>
                <c:pt idx="1">
                  <c:v>100</c:v>
                </c:pt>
              </c:numCache>
            </c:numRef>
          </c:xVal>
          <c:yVal>
            <c:numRef>
              <c:f>[1]Hoja1!$K$15:$K$16</c:f>
              <c:numCache>
                <c:formatCode>General</c:formatCode>
                <c:ptCount val="2"/>
                <c:pt idx="0">
                  <c:v>-0.9</c:v>
                </c:pt>
                <c:pt idx="1">
                  <c:v>82.8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[1]Hoja1!$N$15:$N$16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[1]Hoja1!$M$15:$M$16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yVal>
          <c:smooth val="1"/>
        </c:ser>
        <c:ser>
          <c:idx val="4"/>
          <c:order val="3"/>
          <c:spPr>
            <a:ln w="38100">
              <a:pattFill prst="pct75">
                <a:fgClr>
                  <a:srgbClr val="33CCCC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[2]LÍM.SONDEOS!$H$98:$H$102</c:f>
              <c:numCache>
                <c:formatCode>General</c:formatCode>
                <c:ptCount val="5"/>
                <c:pt idx="0">
                  <c:v>7</c:v>
                </c:pt>
                <c:pt idx="1">
                  <c:v>22</c:v>
                </c:pt>
                <c:pt idx="2">
                  <c:v>27</c:v>
                </c:pt>
                <c:pt idx="3">
                  <c:v>12</c:v>
                </c:pt>
                <c:pt idx="4">
                  <c:v>7</c:v>
                </c:pt>
              </c:numCache>
            </c:numRef>
          </c:xVal>
          <c:yVal>
            <c:numRef>
              <c:f>[2]LÍM.SONDEOS!$I$98:$I$102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183232"/>
        <c:axId val="99202176"/>
      </c:scatterChart>
      <c:valAx>
        <c:axId val="99183232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s-CO"/>
                  <a:t>LÍMITE LÍQUIDO</a:t>
                </a:r>
              </a:p>
            </c:rich>
          </c:tx>
          <c:layout>
            <c:manualLayout>
              <c:xMode val="edge"/>
              <c:yMode val="edge"/>
              <c:x val="0.37096874975220245"/>
              <c:y val="0.887183602049743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9202176"/>
        <c:crosses val="autoZero"/>
        <c:crossBetween val="midCat"/>
      </c:valAx>
      <c:valAx>
        <c:axId val="99202176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CO"/>
          </a:p>
        </c:txPr>
        <c:crossAx val="99183232"/>
        <c:crosses val="autoZero"/>
        <c:crossBetween val="midCat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CO"/>
    </a:p>
  </c:txPr>
  <c:printSettings>
    <c:headerFooter alignWithMargins="0"/>
    <c:pageMargins b="1" l="0.75000000000000844" r="0.75000000000000844" t="1" header="0" footer="0"/>
    <c:pageSetup orientation="landscape" horizontalDpi="-3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Limites</a:t>
            </a:r>
            <a:r>
              <a:rPr lang="es-CO" baseline="0"/>
              <a:t> de Atterberg</a:t>
            </a: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9679294731088129"/>
                  <c:y val="-7.783621315813225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-0.2913x + 48.816</a:t>
                    </a:r>
                    <a:br>
                      <a:rPr lang="en-US" baseline="0"/>
                    </a:b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xVal>
            <c:numRef>
              <c:f>'LIMITES SONDEO 6'!$F$24:$H$24</c:f>
              <c:numCache>
                <c:formatCode>General</c:formatCode>
                <c:ptCount val="3"/>
                <c:pt idx="0">
                  <c:v>17</c:v>
                </c:pt>
                <c:pt idx="1">
                  <c:v>24</c:v>
                </c:pt>
                <c:pt idx="2">
                  <c:v>32</c:v>
                </c:pt>
              </c:numCache>
            </c:numRef>
          </c:xVal>
          <c:yVal>
            <c:numRef>
              <c:f>'LIMITES SONDEO 6'!$F$25:$H$25</c:f>
              <c:numCache>
                <c:formatCode>0.00</c:formatCode>
                <c:ptCount val="3"/>
                <c:pt idx="0">
                  <c:v>44.280762564991335</c:v>
                </c:pt>
                <c:pt idx="1">
                  <c:v>42.186234817813741</c:v>
                </c:pt>
                <c:pt idx="2">
                  <c:v>39.859594383775345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001088"/>
        <c:axId val="99003008"/>
      </c:scatterChart>
      <c:valAx>
        <c:axId val="99001088"/>
        <c:scaling>
          <c:orientation val="minMax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aseline="0"/>
                  <a:t>Número de Golpes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003008"/>
        <c:crosses val="autoZero"/>
        <c:crossBetween val="midCat"/>
        <c:majorUnit val="5"/>
      </c:valAx>
      <c:valAx>
        <c:axId val="99003008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Contenido de Humedad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00108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8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5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7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23814</xdr:colOff>
      <xdr:row>1</xdr:row>
      <xdr:rowOff>35719</xdr:rowOff>
    </xdr:from>
    <xdr:to>
      <xdr:col>2</xdr:col>
      <xdr:colOff>112694</xdr:colOff>
      <xdr:row>3</xdr:row>
      <xdr:rowOff>342900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4" y="35719"/>
          <a:ext cx="850880" cy="862352"/>
        </a:xfrm>
        <a:prstGeom prst="rect">
          <a:avLst/>
        </a:prstGeom>
      </xdr:spPr>
    </xdr:pic>
    <xdr:clientData/>
  </xdr:twoCellAnchor>
  <xdr:twoCellAnchor>
    <xdr:from>
      <xdr:col>1</xdr:col>
      <xdr:colOff>103532</xdr:colOff>
      <xdr:row>33</xdr:row>
      <xdr:rowOff>7454</xdr:rowOff>
    </xdr:from>
    <xdr:to>
      <xdr:col>4</xdr:col>
      <xdr:colOff>753717</xdr:colOff>
      <xdr:row>47</xdr:row>
      <xdr:rowOff>132522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0.4349</cdr:x>
      <cdr:y>0.58778</cdr:y>
    </cdr:from>
    <cdr:to>
      <cdr:x>0.4349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0.73713</cdr:x>
      <cdr:y>0.50332</cdr:y>
    </cdr:from>
    <cdr:to>
      <cdr:x>0.87087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0.50447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9316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0.25269</cdr:x>
      <cdr:y>0.54864</cdr:y>
    </cdr:from>
    <cdr:to>
      <cdr:x>0.33518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0.25269</cdr:x>
      <cdr:y>0.47153</cdr:y>
    </cdr:from>
    <cdr:to>
      <cdr:x>0.48738</cdr:x>
      <cdr:y>0.54057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883476"/>
          <a:ext cx="727508" cy="1288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0.2965</cdr:x>
      <cdr:y>0.54745</cdr:y>
    </cdr:from>
    <cdr:to>
      <cdr:x>0.33518</cdr:x>
      <cdr:y>0.6312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24897" y="1025208"/>
          <a:ext cx="118981" cy="15634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0.48738</cdr:x>
      <cdr:y>0.6777</cdr:y>
    </cdr:from>
    <cdr:to>
      <cdr:x>0.54375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8585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0.44137</cdr:x>
      <cdr:y>0.51795</cdr:y>
    </cdr:from>
    <cdr:to>
      <cdr:x>0.52183</cdr:x>
      <cdr:y>0.62564</cdr:y>
    </cdr:to>
    <cdr:sp macro="" textlink="">
      <cdr:nvSpPr>
        <cdr:cNvPr id="1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6825" y="962025"/>
          <a:ext cx="247650" cy="2000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0.64804</cdr:x>
      <cdr:y>0.52308</cdr:y>
    </cdr:from>
    <cdr:to>
      <cdr:x>0.8823</cdr:x>
      <cdr:y>0.67179</cdr:y>
    </cdr:to>
    <cdr:sp macro="" textlink="">
      <cdr:nvSpPr>
        <cdr:cNvPr id="1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05000" y="971550"/>
          <a:ext cx="725166" cy="2762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MH - OH</a:t>
          </a:r>
        </a:p>
      </cdr:txBody>
    </cdr:sp>
  </cdr:relSizeAnchor>
  <cdr:relSizeAnchor xmlns:cdr="http://schemas.openxmlformats.org/drawingml/2006/chartDrawing">
    <cdr:from>
      <cdr:x>0.62903</cdr:x>
      <cdr:y>0.33333</cdr:y>
    </cdr:from>
    <cdr:to>
      <cdr:x>0.72258</cdr:x>
      <cdr:y>0.43077</cdr:y>
    </cdr:to>
    <cdr:sp macro="" textlink="">
      <cdr:nvSpPr>
        <cdr:cNvPr id="13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57375" y="619125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0.44782</cdr:x>
      <cdr:y>0.68718</cdr:y>
    </cdr:from>
    <cdr:to>
      <cdr:x>0.537</cdr:x>
      <cdr:y>0.78462</cdr:y>
    </cdr:to>
    <cdr:sp macro="" textlink="">
      <cdr:nvSpPr>
        <cdr:cNvPr id="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5875" y="1276350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0.48083</cdr:x>
      <cdr:y>0.61428</cdr:y>
    </cdr:from>
    <cdr:to>
      <cdr:x>0.6125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0.43466</cdr:x>
      <cdr:y>0.58778</cdr:y>
    </cdr:from>
    <cdr:to>
      <cdr:x>0.43466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0.73689</cdr:x>
      <cdr:y>0.50332</cdr:y>
    </cdr:from>
    <cdr:to>
      <cdr:x>0.87063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0.50496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76657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0.25245</cdr:x>
      <cdr:y>0.54864</cdr:y>
    </cdr:from>
    <cdr:to>
      <cdr:x>0.33494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0.1692</cdr:x>
      <cdr:y>0.55561</cdr:y>
    </cdr:from>
    <cdr:to>
      <cdr:x>0.40389</cdr:x>
      <cdr:y>0.62465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3938" y="1573545"/>
          <a:ext cx="671266" cy="1955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0.23307</cdr:x>
      <cdr:y>0.61151</cdr:y>
    </cdr:from>
    <cdr:to>
      <cdr:x>0.27151</cdr:x>
      <cdr:y>0.69526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66627" y="1731862"/>
          <a:ext cx="109947" cy="23718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0.48714</cdr:x>
      <cdr:y>0.6777</cdr:y>
    </cdr:from>
    <cdr:to>
      <cdr:x>0.54351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7852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0.48083</cdr:x>
      <cdr:y>0.61428</cdr:y>
    </cdr:from>
    <cdr:to>
      <cdr:x>0.61225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2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3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23814</xdr:colOff>
      <xdr:row>1</xdr:row>
      <xdr:rowOff>35719</xdr:rowOff>
    </xdr:from>
    <xdr:to>
      <xdr:col>2</xdr:col>
      <xdr:colOff>112694</xdr:colOff>
      <xdr:row>3</xdr:row>
      <xdr:rowOff>342900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4" y="235744"/>
          <a:ext cx="850880" cy="859631"/>
        </a:xfrm>
        <a:prstGeom prst="rect">
          <a:avLst/>
        </a:prstGeom>
      </xdr:spPr>
    </xdr:pic>
    <xdr:clientData/>
  </xdr:twoCellAnchor>
  <xdr:twoCellAnchor>
    <xdr:from>
      <xdr:col>1</xdr:col>
      <xdr:colOff>103532</xdr:colOff>
      <xdr:row>33</xdr:row>
      <xdr:rowOff>7454</xdr:rowOff>
    </xdr:from>
    <xdr:to>
      <xdr:col>4</xdr:col>
      <xdr:colOff>753717</xdr:colOff>
      <xdr:row>47</xdr:row>
      <xdr:rowOff>132522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0.4349</cdr:x>
      <cdr:y>0.58778</cdr:y>
    </cdr:from>
    <cdr:to>
      <cdr:x>0.4349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0.73713</cdr:x>
      <cdr:y>0.50332</cdr:y>
    </cdr:from>
    <cdr:to>
      <cdr:x>0.87087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0.50447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9316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0.25269</cdr:x>
      <cdr:y>0.54864</cdr:y>
    </cdr:from>
    <cdr:to>
      <cdr:x>0.33518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0.25269</cdr:x>
      <cdr:y>0.47153</cdr:y>
    </cdr:from>
    <cdr:to>
      <cdr:x>0.48738</cdr:x>
      <cdr:y>0.54057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883476"/>
          <a:ext cx="727508" cy="1288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0.2965</cdr:x>
      <cdr:y>0.54745</cdr:y>
    </cdr:from>
    <cdr:to>
      <cdr:x>0.33518</cdr:x>
      <cdr:y>0.6312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24897" y="1025208"/>
          <a:ext cx="118981" cy="15634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0.48738</cdr:x>
      <cdr:y>0.6777</cdr:y>
    </cdr:from>
    <cdr:to>
      <cdr:x>0.54375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8585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0.44137</cdr:x>
      <cdr:y>0.51795</cdr:y>
    </cdr:from>
    <cdr:to>
      <cdr:x>0.52183</cdr:x>
      <cdr:y>0.62564</cdr:y>
    </cdr:to>
    <cdr:sp macro="" textlink="">
      <cdr:nvSpPr>
        <cdr:cNvPr id="1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6825" y="962025"/>
          <a:ext cx="247650" cy="2000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0.64804</cdr:x>
      <cdr:y>0.52308</cdr:y>
    </cdr:from>
    <cdr:to>
      <cdr:x>0.8823</cdr:x>
      <cdr:y>0.67179</cdr:y>
    </cdr:to>
    <cdr:sp macro="" textlink="">
      <cdr:nvSpPr>
        <cdr:cNvPr id="1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05000" y="971550"/>
          <a:ext cx="725166" cy="2762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MH - OH</a:t>
          </a:r>
        </a:p>
      </cdr:txBody>
    </cdr:sp>
  </cdr:relSizeAnchor>
  <cdr:relSizeAnchor xmlns:cdr="http://schemas.openxmlformats.org/drawingml/2006/chartDrawing">
    <cdr:from>
      <cdr:x>0.62903</cdr:x>
      <cdr:y>0.33333</cdr:y>
    </cdr:from>
    <cdr:to>
      <cdr:x>0.72258</cdr:x>
      <cdr:y>0.43077</cdr:y>
    </cdr:to>
    <cdr:sp macro="" textlink="">
      <cdr:nvSpPr>
        <cdr:cNvPr id="13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57375" y="619125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0.44782</cdr:x>
      <cdr:y>0.68718</cdr:y>
    </cdr:from>
    <cdr:to>
      <cdr:x>0.537</cdr:x>
      <cdr:y>0.78462</cdr:y>
    </cdr:to>
    <cdr:sp macro="" textlink="">
      <cdr:nvSpPr>
        <cdr:cNvPr id="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5875" y="1276350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0.48083</cdr:x>
      <cdr:y>0.61428</cdr:y>
    </cdr:from>
    <cdr:to>
      <cdr:x>0.6125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0.43466</cdr:x>
      <cdr:y>0.58778</cdr:y>
    </cdr:from>
    <cdr:to>
      <cdr:x>0.43466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0.73689</cdr:x>
      <cdr:y>0.50332</cdr:y>
    </cdr:from>
    <cdr:to>
      <cdr:x>0.87063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0.50496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76657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0.25245</cdr:x>
      <cdr:y>0.54864</cdr:y>
    </cdr:from>
    <cdr:to>
      <cdr:x>0.33494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0.1692</cdr:x>
      <cdr:y>0.55561</cdr:y>
    </cdr:from>
    <cdr:to>
      <cdr:x>0.40389</cdr:x>
      <cdr:y>0.62465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3938" y="1573545"/>
          <a:ext cx="671266" cy="1955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0.23307</cdr:x>
      <cdr:y>0.61151</cdr:y>
    </cdr:from>
    <cdr:to>
      <cdr:x>0.27151</cdr:x>
      <cdr:y>0.69526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66627" y="1731862"/>
          <a:ext cx="109947" cy="23718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0.48714</cdr:x>
      <cdr:y>0.6777</cdr:y>
    </cdr:from>
    <cdr:to>
      <cdr:x>0.54351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7852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0.48083</cdr:x>
      <cdr:y>0.61428</cdr:y>
    </cdr:from>
    <cdr:to>
      <cdr:x>0.61225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2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3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23814</xdr:colOff>
      <xdr:row>1</xdr:row>
      <xdr:rowOff>35719</xdr:rowOff>
    </xdr:from>
    <xdr:to>
      <xdr:col>2</xdr:col>
      <xdr:colOff>112694</xdr:colOff>
      <xdr:row>3</xdr:row>
      <xdr:rowOff>342900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4" y="235744"/>
          <a:ext cx="850880" cy="859631"/>
        </a:xfrm>
        <a:prstGeom prst="rect">
          <a:avLst/>
        </a:prstGeom>
      </xdr:spPr>
    </xdr:pic>
    <xdr:clientData/>
  </xdr:twoCellAnchor>
  <xdr:twoCellAnchor>
    <xdr:from>
      <xdr:col>1</xdr:col>
      <xdr:colOff>103532</xdr:colOff>
      <xdr:row>33</xdr:row>
      <xdr:rowOff>7454</xdr:rowOff>
    </xdr:from>
    <xdr:to>
      <xdr:col>4</xdr:col>
      <xdr:colOff>753717</xdr:colOff>
      <xdr:row>47</xdr:row>
      <xdr:rowOff>132522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0.4349</cdr:x>
      <cdr:y>0.58778</cdr:y>
    </cdr:from>
    <cdr:to>
      <cdr:x>0.4349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0.73713</cdr:x>
      <cdr:y>0.50332</cdr:y>
    </cdr:from>
    <cdr:to>
      <cdr:x>0.87087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0.50447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9316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0.25269</cdr:x>
      <cdr:y>0.54864</cdr:y>
    </cdr:from>
    <cdr:to>
      <cdr:x>0.33518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0.25269</cdr:x>
      <cdr:y>0.47153</cdr:y>
    </cdr:from>
    <cdr:to>
      <cdr:x>0.48738</cdr:x>
      <cdr:y>0.54057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883476"/>
          <a:ext cx="727508" cy="1288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0.2965</cdr:x>
      <cdr:y>0.54745</cdr:y>
    </cdr:from>
    <cdr:to>
      <cdr:x>0.33518</cdr:x>
      <cdr:y>0.6312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24897" y="1025208"/>
          <a:ext cx="118981" cy="15634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0.48738</cdr:x>
      <cdr:y>0.6777</cdr:y>
    </cdr:from>
    <cdr:to>
      <cdr:x>0.54375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8585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0.44137</cdr:x>
      <cdr:y>0.51795</cdr:y>
    </cdr:from>
    <cdr:to>
      <cdr:x>0.52183</cdr:x>
      <cdr:y>0.62564</cdr:y>
    </cdr:to>
    <cdr:sp macro="" textlink="">
      <cdr:nvSpPr>
        <cdr:cNvPr id="1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6825" y="962025"/>
          <a:ext cx="247650" cy="2000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0.64804</cdr:x>
      <cdr:y>0.52308</cdr:y>
    </cdr:from>
    <cdr:to>
      <cdr:x>0.8823</cdr:x>
      <cdr:y>0.67179</cdr:y>
    </cdr:to>
    <cdr:sp macro="" textlink="">
      <cdr:nvSpPr>
        <cdr:cNvPr id="1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05000" y="971550"/>
          <a:ext cx="725166" cy="2762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MH - OH</a:t>
          </a:r>
        </a:p>
      </cdr:txBody>
    </cdr:sp>
  </cdr:relSizeAnchor>
  <cdr:relSizeAnchor xmlns:cdr="http://schemas.openxmlformats.org/drawingml/2006/chartDrawing">
    <cdr:from>
      <cdr:x>0.62903</cdr:x>
      <cdr:y>0.33333</cdr:y>
    </cdr:from>
    <cdr:to>
      <cdr:x>0.72258</cdr:x>
      <cdr:y>0.43077</cdr:y>
    </cdr:to>
    <cdr:sp macro="" textlink="">
      <cdr:nvSpPr>
        <cdr:cNvPr id="13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57375" y="619125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0.44782</cdr:x>
      <cdr:y>0.68718</cdr:y>
    </cdr:from>
    <cdr:to>
      <cdr:x>0.537</cdr:x>
      <cdr:y>0.78462</cdr:y>
    </cdr:to>
    <cdr:sp macro="" textlink="">
      <cdr:nvSpPr>
        <cdr:cNvPr id="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5875" y="1276350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0.48083</cdr:x>
      <cdr:y>0.61428</cdr:y>
    </cdr:from>
    <cdr:to>
      <cdr:x>0.6125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0.43466</cdr:x>
      <cdr:y>0.58778</cdr:y>
    </cdr:from>
    <cdr:to>
      <cdr:x>0.43466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0.73689</cdr:x>
      <cdr:y>0.50332</cdr:y>
    </cdr:from>
    <cdr:to>
      <cdr:x>0.87063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0.50496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76657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0.25245</cdr:x>
      <cdr:y>0.54864</cdr:y>
    </cdr:from>
    <cdr:to>
      <cdr:x>0.33494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0.1692</cdr:x>
      <cdr:y>0.55561</cdr:y>
    </cdr:from>
    <cdr:to>
      <cdr:x>0.40389</cdr:x>
      <cdr:y>0.62465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3938" y="1573545"/>
          <a:ext cx="671266" cy="1955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0.23307</cdr:x>
      <cdr:y>0.61151</cdr:y>
    </cdr:from>
    <cdr:to>
      <cdr:x>0.27151</cdr:x>
      <cdr:y>0.69526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66627" y="1731862"/>
          <a:ext cx="109947" cy="23718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0.48714</cdr:x>
      <cdr:y>0.6777</cdr:y>
    </cdr:from>
    <cdr:to>
      <cdr:x>0.54351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7852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0.48083</cdr:x>
      <cdr:y>0.61428</cdr:y>
    </cdr:from>
    <cdr:to>
      <cdr:x>0.61225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2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3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23814</xdr:colOff>
      <xdr:row>1</xdr:row>
      <xdr:rowOff>35719</xdr:rowOff>
    </xdr:from>
    <xdr:to>
      <xdr:col>2</xdr:col>
      <xdr:colOff>112694</xdr:colOff>
      <xdr:row>3</xdr:row>
      <xdr:rowOff>342900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4" y="235744"/>
          <a:ext cx="850880" cy="859631"/>
        </a:xfrm>
        <a:prstGeom prst="rect">
          <a:avLst/>
        </a:prstGeom>
      </xdr:spPr>
    </xdr:pic>
    <xdr:clientData/>
  </xdr:twoCellAnchor>
  <xdr:twoCellAnchor>
    <xdr:from>
      <xdr:col>1</xdr:col>
      <xdr:colOff>37271</xdr:colOff>
      <xdr:row>32</xdr:row>
      <xdr:rowOff>197954</xdr:rowOff>
    </xdr:from>
    <xdr:to>
      <xdr:col>4</xdr:col>
      <xdr:colOff>687456</xdr:colOff>
      <xdr:row>47</xdr:row>
      <xdr:rowOff>124239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0.4349</cdr:x>
      <cdr:y>0.58778</cdr:y>
    </cdr:from>
    <cdr:to>
      <cdr:x>0.4349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0.73713</cdr:x>
      <cdr:y>0.50332</cdr:y>
    </cdr:from>
    <cdr:to>
      <cdr:x>0.87087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0.50447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9316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0.25269</cdr:x>
      <cdr:y>0.54864</cdr:y>
    </cdr:from>
    <cdr:to>
      <cdr:x>0.33518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0.25269</cdr:x>
      <cdr:y>0.47153</cdr:y>
    </cdr:from>
    <cdr:to>
      <cdr:x>0.48738</cdr:x>
      <cdr:y>0.54057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883476"/>
          <a:ext cx="727508" cy="1288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0.2965</cdr:x>
      <cdr:y>0.54745</cdr:y>
    </cdr:from>
    <cdr:to>
      <cdr:x>0.33518</cdr:x>
      <cdr:y>0.6312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24897" y="1025208"/>
          <a:ext cx="118981" cy="15634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0.48738</cdr:x>
      <cdr:y>0.6777</cdr:y>
    </cdr:from>
    <cdr:to>
      <cdr:x>0.54375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8585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0.44137</cdr:x>
      <cdr:y>0.51795</cdr:y>
    </cdr:from>
    <cdr:to>
      <cdr:x>0.52183</cdr:x>
      <cdr:y>0.62564</cdr:y>
    </cdr:to>
    <cdr:sp macro="" textlink="">
      <cdr:nvSpPr>
        <cdr:cNvPr id="1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6825" y="962025"/>
          <a:ext cx="247650" cy="2000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0.64804</cdr:x>
      <cdr:y>0.52308</cdr:y>
    </cdr:from>
    <cdr:to>
      <cdr:x>0.8823</cdr:x>
      <cdr:y>0.67179</cdr:y>
    </cdr:to>
    <cdr:sp macro="" textlink="">
      <cdr:nvSpPr>
        <cdr:cNvPr id="1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05000" y="971550"/>
          <a:ext cx="725166" cy="2762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MH - OH</a:t>
          </a:r>
        </a:p>
      </cdr:txBody>
    </cdr:sp>
  </cdr:relSizeAnchor>
  <cdr:relSizeAnchor xmlns:cdr="http://schemas.openxmlformats.org/drawingml/2006/chartDrawing">
    <cdr:from>
      <cdr:x>0.62903</cdr:x>
      <cdr:y>0.33333</cdr:y>
    </cdr:from>
    <cdr:to>
      <cdr:x>0.72258</cdr:x>
      <cdr:y>0.43077</cdr:y>
    </cdr:to>
    <cdr:sp macro="" textlink="">
      <cdr:nvSpPr>
        <cdr:cNvPr id="13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57375" y="619125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0.44782</cdr:x>
      <cdr:y>0.68718</cdr:y>
    </cdr:from>
    <cdr:to>
      <cdr:x>0.537</cdr:x>
      <cdr:y>0.78462</cdr:y>
    </cdr:to>
    <cdr:sp macro="" textlink="">
      <cdr:nvSpPr>
        <cdr:cNvPr id="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5875" y="1276350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0.48083</cdr:x>
      <cdr:y>0.61428</cdr:y>
    </cdr:from>
    <cdr:to>
      <cdr:x>0.6125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0.43466</cdr:x>
      <cdr:y>0.58778</cdr:y>
    </cdr:from>
    <cdr:to>
      <cdr:x>0.43466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0.73689</cdr:x>
      <cdr:y>0.50332</cdr:y>
    </cdr:from>
    <cdr:to>
      <cdr:x>0.87063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0.50496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76657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0.25245</cdr:x>
      <cdr:y>0.54864</cdr:y>
    </cdr:from>
    <cdr:to>
      <cdr:x>0.33494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0.1692</cdr:x>
      <cdr:y>0.55561</cdr:y>
    </cdr:from>
    <cdr:to>
      <cdr:x>0.40389</cdr:x>
      <cdr:y>0.62465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3938" y="1573545"/>
          <a:ext cx="671266" cy="1955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0.23307</cdr:x>
      <cdr:y>0.61151</cdr:y>
    </cdr:from>
    <cdr:to>
      <cdr:x>0.27151</cdr:x>
      <cdr:y>0.69526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66627" y="1731862"/>
          <a:ext cx="109947" cy="23718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0.48714</cdr:x>
      <cdr:y>0.6777</cdr:y>
    </cdr:from>
    <cdr:to>
      <cdr:x>0.54351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7852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0.48083</cdr:x>
      <cdr:y>0.61428</cdr:y>
    </cdr:from>
    <cdr:to>
      <cdr:x>0.61225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2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3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23814</xdr:colOff>
      <xdr:row>1</xdr:row>
      <xdr:rowOff>35719</xdr:rowOff>
    </xdr:from>
    <xdr:to>
      <xdr:col>2</xdr:col>
      <xdr:colOff>112694</xdr:colOff>
      <xdr:row>3</xdr:row>
      <xdr:rowOff>342900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4" y="235744"/>
          <a:ext cx="850880" cy="859631"/>
        </a:xfrm>
        <a:prstGeom prst="rect">
          <a:avLst/>
        </a:prstGeom>
      </xdr:spPr>
    </xdr:pic>
    <xdr:clientData/>
  </xdr:twoCellAnchor>
  <xdr:twoCellAnchor>
    <xdr:from>
      <xdr:col>1</xdr:col>
      <xdr:colOff>37271</xdr:colOff>
      <xdr:row>32</xdr:row>
      <xdr:rowOff>197954</xdr:rowOff>
    </xdr:from>
    <xdr:to>
      <xdr:col>4</xdr:col>
      <xdr:colOff>687456</xdr:colOff>
      <xdr:row>47</xdr:row>
      <xdr:rowOff>124239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0.4349</cdr:x>
      <cdr:y>0.58778</cdr:y>
    </cdr:from>
    <cdr:to>
      <cdr:x>0.4349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0.73713</cdr:x>
      <cdr:y>0.50332</cdr:y>
    </cdr:from>
    <cdr:to>
      <cdr:x>0.87087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0.50447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9316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0.25269</cdr:x>
      <cdr:y>0.54864</cdr:y>
    </cdr:from>
    <cdr:to>
      <cdr:x>0.33518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0.25269</cdr:x>
      <cdr:y>0.47153</cdr:y>
    </cdr:from>
    <cdr:to>
      <cdr:x>0.48738</cdr:x>
      <cdr:y>0.54057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883476"/>
          <a:ext cx="727508" cy="1288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0.2965</cdr:x>
      <cdr:y>0.54745</cdr:y>
    </cdr:from>
    <cdr:to>
      <cdr:x>0.33518</cdr:x>
      <cdr:y>0.6312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24897" y="1025208"/>
          <a:ext cx="118981" cy="15634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0.48738</cdr:x>
      <cdr:y>0.6777</cdr:y>
    </cdr:from>
    <cdr:to>
      <cdr:x>0.54375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8585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0.44137</cdr:x>
      <cdr:y>0.51795</cdr:y>
    </cdr:from>
    <cdr:to>
      <cdr:x>0.52183</cdr:x>
      <cdr:y>0.62564</cdr:y>
    </cdr:to>
    <cdr:sp macro="" textlink="">
      <cdr:nvSpPr>
        <cdr:cNvPr id="1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6825" y="962025"/>
          <a:ext cx="247650" cy="2000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0.64804</cdr:x>
      <cdr:y>0.52308</cdr:y>
    </cdr:from>
    <cdr:to>
      <cdr:x>0.8823</cdr:x>
      <cdr:y>0.67179</cdr:y>
    </cdr:to>
    <cdr:sp macro="" textlink="">
      <cdr:nvSpPr>
        <cdr:cNvPr id="1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05000" y="971550"/>
          <a:ext cx="725166" cy="2762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MH - OH</a:t>
          </a:r>
        </a:p>
      </cdr:txBody>
    </cdr:sp>
  </cdr:relSizeAnchor>
  <cdr:relSizeAnchor xmlns:cdr="http://schemas.openxmlformats.org/drawingml/2006/chartDrawing">
    <cdr:from>
      <cdr:x>0.62903</cdr:x>
      <cdr:y>0.33333</cdr:y>
    </cdr:from>
    <cdr:to>
      <cdr:x>0.72258</cdr:x>
      <cdr:y>0.43077</cdr:y>
    </cdr:to>
    <cdr:sp macro="" textlink="">
      <cdr:nvSpPr>
        <cdr:cNvPr id="13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57375" y="619125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0.44782</cdr:x>
      <cdr:y>0.68718</cdr:y>
    </cdr:from>
    <cdr:to>
      <cdr:x>0.537</cdr:x>
      <cdr:y>0.78462</cdr:y>
    </cdr:to>
    <cdr:sp macro="" textlink="">
      <cdr:nvSpPr>
        <cdr:cNvPr id="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5875" y="1276350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0.48083</cdr:x>
      <cdr:y>0.61428</cdr:y>
    </cdr:from>
    <cdr:to>
      <cdr:x>0.6125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0.43466</cdr:x>
      <cdr:y>0.58778</cdr:y>
    </cdr:from>
    <cdr:to>
      <cdr:x>0.43466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0.73689</cdr:x>
      <cdr:y>0.50332</cdr:y>
    </cdr:from>
    <cdr:to>
      <cdr:x>0.87063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0.50496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76657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0.25245</cdr:x>
      <cdr:y>0.54864</cdr:y>
    </cdr:from>
    <cdr:to>
      <cdr:x>0.33494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0.1692</cdr:x>
      <cdr:y>0.55561</cdr:y>
    </cdr:from>
    <cdr:to>
      <cdr:x>0.40389</cdr:x>
      <cdr:y>0.62465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3938" y="1573545"/>
          <a:ext cx="671266" cy="1955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0.23307</cdr:x>
      <cdr:y>0.61151</cdr:y>
    </cdr:from>
    <cdr:to>
      <cdr:x>0.27151</cdr:x>
      <cdr:y>0.69526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66627" y="1731862"/>
          <a:ext cx="109947" cy="23718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0.48714</cdr:x>
      <cdr:y>0.6777</cdr:y>
    </cdr:from>
    <cdr:to>
      <cdr:x>0.54351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7852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0.48083</cdr:x>
      <cdr:y>0.61428</cdr:y>
    </cdr:from>
    <cdr:to>
      <cdr:x>0.61225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2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</xdr:colOff>
      <xdr:row>33</xdr:row>
      <xdr:rowOff>0</xdr:rowOff>
    </xdr:from>
    <xdr:to>
      <xdr:col>8</xdr:col>
      <xdr:colOff>666750</xdr:colOff>
      <xdr:row>47</xdr:row>
      <xdr:rowOff>133350</xdr:rowOff>
    </xdr:to>
    <xdr:graphicFrame macro="">
      <xdr:nvGraphicFramePr>
        <xdr:cNvPr id="3" name="Chart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23814</xdr:colOff>
      <xdr:row>1</xdr:row>
      <xdr:rowOff>35719</xdr:rowOff>
    </xdr:from>
    <xdr:to>
      <xdr:col>2</xdr:col>
      <xdr:colOff>112694</xdr:colOff>
      <xdr:row>3</xdr:row>
      <xdr:rowOff>342900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4" y="235744"/>
          <a:ext cx="850880" cy="859631"/>
        </a:xfrm>
        <a:prstGeom prst="rect">
          <a:avLst/>
        </a:prstGeom>
      </xdr:spPr>
    </xdr:pic>
    <xdr:clientData/>
  </xdr:twoCellAnchor>
  <xdr:twoCellAnchor>
    <xdr:from>
      <xdr:col>1</xdr:col>
      <xdr:colOff>37271</xdr:colOff>
      <xdr:row>32</xdr:row>
      <xdr:rowOff>197954</xdr:rowOff>
    </xdr:from>
    <xdr:to>
      <xdr:col>4</xdr:col>
      <xdr:colOff>687456</xdr:colOff>
      <xdr:row>47</xdr:row>
      <xdr:rowOff>124239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0.4349</cdr:x>
      <cdr:y>0.58778</cdr:y>
    </cdr:from>
    <cdr:to>
      <cdr:x>0.4349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0.73713</cdr:x>
      <cdr:y>0.50332</cdr:y>
    </cdr:from>
    <cdr:to>
      <cdr:x>0.87087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0.50447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9316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0.25269</cdr:x>
      <cdr:y>0.54864</cdr:y>
    </cdr:from>
    <cdr:to>
      <cdr:x>0.33518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0.25269</cdr:x>
      <cdr:y>0.47153</cdr:y>
    </cdr:from>
    <cdr:to>
      <cdr:x>0.48738</cdr:x>
      <cdr:y>0.54057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883476"/>
          <a:ext cx="727508" cy="1288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0.2965</cdr:x>
      <cdr:y>0.54745</cdr:y>
    </cdr:from>
    <cdr:to>
      <cdr:x>0.33518</cdr:x>
      <cdr:y>0.6312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824897" y="1025208"/>
          <a:ext cx="118981" cy="15634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0.48738</cdr:x>
      <cdr:y>0.6777</cdr:y>
    </cdr:from>
    <cdr:to>
      <cdr:x>0.54375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8585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0.44137</cdr:x>
      <cdr:y>0.51795</cdr:y>
    </cdr:from>
    <cdr:to>
      <cdr:x>0.52183</cdr:x>
      <cdr:y>0.62564</cdr:y>
    </cdr:to>
    <cdr:sp macro="" textlink="">
      <cdr:nvSpPr>
        <cdr:cNvPr id="1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6825" y="962025"/>
          <a:ext cx="247650" cy="2000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0.64804</cdr:x>
      <cdr:y>0.52308</cdr:y>
    </cdr:from>
    <cdr:to>
      <cdr:x>0.8823</cdr:x>
      <cdr:y>0.67179</cdr:y>
    </cdr:to>
    <cdr:sp macro="" textlink="">
      <cdr:nvSpPr>
        <cdr:cNvPr id="1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05000" y="971550"/>
          <a:ext cx="725166" cy="2762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MH - OH</a:t>
          </a:r>
        </a:p>
      </cdr:txBody>
    </cdr:sp>
  </cdr:relSizeAnchor>
  <cdr:relSizeAnchor xmlns:cdr="http://schemas.openxmlformats.org/drawingml/2006/chartDrawing">
    <cdr:from>
      <cdr:x>0.62903</cdr:x>
      <cdr:y>0.33333</cdr:y>
    </cdr:from>
    <cdr:to>
      <cdr:x>0.72258</cdr:x>
      <cdr:y>0.43077</cdr:y>
    </cdr:to>
    <cdr:sp macro="" textlink="">
      <cdr:nvSpPr>
        <cdr:cNvPr id="13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57375" y="619125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0.44782</cdr:x>
      <cdr:y>0.68718</cdr:y>
    </cdr:from>
    <cdr:to>
      <cdr:x>0.537</cdr:x>
      <cdr:y>0.78462</cdr:y>
    </cdr:to>
    <cdr:sp macro="" textlink="">
      <cdr:nvSpPr>
        <cdr:cNvPr id="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5875" y="1276350"/>
          <a:ext cx="276225" cy="180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1828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0.48083</cdr:x>
      <cdr:y>0.61428</cdr:y>
    </cdr:from>
    <cdr:to>
      <cdr:x>0.6125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0.43466</cdr:x>
      <cdr:y>0.58778</cdr:y>
    </cdr:from>
    <cdr:to>
      <cdr:x>0.43466</cdr:x>
      <cdr:y>0.58778</cdr:y>
    </cdr:to>
    <cdr:sp macro="" textlink="">
      <cdr:nvSpPr>
        <cdr:cNvPr id="135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2083" y="110050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ML-OL</a:t>
          </a:r>
        </a:p>
      </cdr:txBody>
    </cdr:sp>
  </cdr:relSizeAnchor>
  <cdr:relSizeAnchor xmlns:cdr="http://schemas.openxmlformats.org/drawingml/2006/chartDrawing">
    <cdr:from>
      <cdr:x>0.73689</cdr:x>
      <cdr:y>0.50332</cdr:y>
    </cdr:from>
    <cdr:to>
      <cdr:x>0.87063</cdr:x>
      <cdr:y>0.57795</cdr:y>
    </cdr:to>
    <cdr:sp macro="" textlink="">
      <cdr:nvSpPr>
        <cdr:cNvPr id="135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6964" y="1017952"/>
          <a:ext cx="409407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MH-OH</a:t>
          </a:r>
        </a:p>
      </cdr:txBody>
    </cdr:sp>
  </cdr:relSizeAnchor>
  <cdr:relSizeAnchor xmlns:cdr="http://schemas.openxmlformats.org/drawingml/2006/chartDrawing">
    <cdr:from>
      <cdr:x>0.45379</cdr:x>
      <cdr:y>0.54057</cdr:y>
    </cdr:from>
    <cdr:to>
      <cdr:x>0.50496</cdr:x>
      <cdr:y>0.6152</cdr:y>
    </cdr:to>
    <cdr:sp macro="" textlink="">
      <cdr:nvSpPr>
        <cdr:cNvPr id="135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76657" y="1093289"/>
          <a:ext cx="155235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CL</a:t>
          </a:r>
        </a:p>
      </cdr:txBody>
    </cdr:sp>
  </cdr:relSizeAnchor>
  <cdr:relSizeAnchor xmlns:cdr="http://schemas.openxmlformats.org/drawingml/2006/chartDrawing">
    <cdr:from>
      <cdr:x>0.71075</cdr:x>
      <cdr:y>0.30736</cdr:y>
    </cdr:from>
    <cdr:to>
      <cdr:x>0.76874</cdr:x>
      <cdr:y>0.3836</cdr:y>
    </cdr:to>
    <cdr:sp macro="" textlink="">
      <cdr:nvSpPr>
        <cdr:cNvPr id="135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2721" y="608491"/>
          <a:ext cx="17645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CH</a:t>
          </a:r>
        </a:p>
      </cdr:txBody>
    </cdr:sp>
  </cdr:relSizeAnchor>
  <cdr:relSizeAnchor xmlns:cdr="http://schemas.openxmlformats.org/drawingml/2006/chartDrawing">
    <cdr:from>
      <cdr:x>0.25245</cdr:x>
      <cdr:y>0.54864</cdr:y>
    </cdr:from>
    <cdr:to>
      <cdr:x>0.33494</cdr:x>
      <cdr:y>0.59869</cdr:y>
    </cdr:to>
    <cdr:sp macro="" textlink="">
      <cdr:nvSpPr>
        <cdr:cNvPr id="135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7996" y="1027422"/>
          <a:ext cx="255882" cy="93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0.1692</cdr:x>
      <cdr:y>0.55561</cdr:y>
    </cdr:from>
    <cdr:to>
      <cdr:x>0.40389</cdr:x>
      <cdr:y>0.62465</cdr:y>
    </cdr:to>
    <cdr:sp macro="" textlink="">
      <cdr:nvSpPr>
        <cdr:cNvPr id="1351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3938" y="1573545"/>
          <a:ext cx="671266" cy="1955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Verdana"/>
            </a:rPr>
            <a:t>CL-ML</a:t>
          </a:r>
        </a:p>
      </cdr:txBody>
    </cdr:sp>
  </cdr:relSizeAnchor>
  <cdr:relSizeAnchor xmlns:cdr="http://schemas.openxmlformats.org/drawingml/2006/chartDrawing">
    <cdr:from>
      <cdr:x>0.23307</cdr:x>
      <cdr:y>0.61151</cdr:y>
    </cdr:from>
    <cdr:to>
      <cdr:x>0.27151</cdr:x>
      <cdr:y>0.69526</cdr:y>
    </cdr:to>
    <cdr:sp macro="" textlink="">
      <cdr:nvSpPr>
        <cdr:cNvPr id="13517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66627" y="1731862"/>
          <a:ext cx="109947" cy="23718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arrow" w="sm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  <cdr:relSizeAnchor xmlns:cdr="http://schemas.openxmlformats.org/drawingml/2006/chartDrawing">
    <cdr:from>
      <cdr:x>0.48714</cdr:x>
      <cdr:y>0.6777</cdr:y>
    </cdr:from>
    <cdr:to>
      <cdr:x>0.54351</cdr:x>
      <cdr:y>0.75233</cdr:y>
    </cdr:to>
    <cdr:sp macro="" textlink="">
      <cdr:nvSpPr>
        <cdr:cNvPr id="1351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7852" y="1370631"/>
          <a:ext cx="171009" cy="1509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850" b="0" i="0" strike="noStrike">
              <a:solidFill>
                <a:srgbClr val="000000"/>
              </a:solidFill>
              <a:latin typeface="Verdana"/>
            </a:rPr>
            <a:t>ML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0.00826</cdr:x>
      <cdr:y>0.01313</cdr:y>
    </cdr:to>
    <cdr:pic>
      <cdr:nvPicPr>
        <cdr:cNvPr id="11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0.48083</cdr:x>
      <cdr:y>0.61428</cdr:y>
    </cdr:from>
    <cdr:to>
      <cdr:x>0.61225</cdr:x>
      <cdr:y>0.69178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428747" y="1228722"/>
          <a:ext cx="419097" cy="155020"/>
        </a:xfrm>
        <a:prstGeom xmlns:a="http://schemas.openxmlformats.org/drawingml/2006/main" prst="rect">
          <a:avLst/>
        </a:prstGeom>
      </cdr:spPr>
    </cdr:pic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38102</xdr:colOff>
      <xdr:row>0</xdr:row>
      <xdr:rowOff>16669</xdr:rowOff>
    </xdr:from>
    <xdr:to>
      <xdr:col>5</xdr:col>
      <xdr:colOff>647700</xdr:colOff>
      <xdr:row>3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2" y="16669"/>
          <a:ext cx="971548" cy="8024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ivi\Mis%20documentos\Bibiana\EST.%20TALUDES\SUELOS\LIMITES%20DE%20ATERBE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ivi\Mis%20documentos\Bibiana\ESTUDIO%20GEOT&#201;CNI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%20ROJAS\Desktop\CONVENIO%20042\ALMEIDA%20COLEGIO%20MOLINOS\SONDEO%20N&#186;4-ALMEIDA-COLEGIO%20MOLINOS\LIMITES%20CONV%20042-ALMEIDA-COLEG.MOLINOS.SN&#186;4-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 2"/>
      <sheetName val="Hoja2"/>
      <sheetName val="Hoja3"/>
    </sheetNames>
    <sheetDataSet>
      <sheetData sheetId="0">
        <row r="15">
          <cell r="I15">
            <v>-0.73</v>
          </cell>
          <cell r="J15">
            <v>19</v>
          </cell>
          <cell r="K15">
            <v>-0.9</v>
          </cell>
          <cell r="L15">
            <v>9</v>
          </cell>
          <cell r="M15">
            <v>0</v>
          </cell>
          <cell r="N15">
            <v>50</v>
          </cell>
        </row>
        <row r="16">
          <cell r="I16">
            <v>58.4</v>
          </cell>
          <cell r="J16">
            <v>100</v>
          </cell>
          <cell r="K16">
            <v>82.8</v>
          </cell>
          <cell r="L16">
            <v>100</v>
          </cell>
          <cell r="M16">
            <v>70</v>
          </cell>
          <cell r="N16">
            <v>50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UMEDADES"/>
      <sheetName val=" LIM. APIQUES"/>
      <sheetName val="LÍM.SONDEOS"/>
      <sheetName val="GRAN APIQUE"/>
      <sheetName val="GRAN. SONDEOS"/>
      <sheetName val="PERFIL APIQUE"/>
      <sheetName val="PERFIL SONDEO"/>
      <sheetName val="LÍM_SONDEOS"/>
    </sheetNames>
    <sheetDataSet>
      <sheetData sheetId="0"/>
      <sheetData sheetId="1"/>
      <sheetData sheetId="2">
        <row r="98">
          <cell r="H98">
            <v>7</v>
          </cell>
          <cell r="I98">
            <v>2</v>
          </cell>
        </row>
        <row r="99">
          <cell r="H99">
            <v>22</v>
          </cell>
          <cell r="I99">
            <v>2</v>
          </cell>
        </row>
        <row r="100">
          <cell r="H100">
            <v>27</v>
          </cell>
          <cell r="I100">
            <v>6</v>
          </cell>
        </row>
        <row r="101">
          <cell r="H101">
            <v>12</v>
          </cell>
          <cell r="I101">
            <v>6</v>
          </cell>
        </row>
        <row r="102">
          <cell r="H102">
            <v>7</v>
          </cell>
          <cell r="I102">
            <v>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-ALMEI-COLE-MOLINOS-S4-000"/>
    </sheetNames>
    <sheetDataSet>
      <sheetData sheetId="0">
        <row r="82">
          <cell r="E82">
            <v>15</v>
          </cell>
        </row>
        <row r="107">
          <cell r="D107">
            <v>-182.2259451442074</v>
          </cell>
        </row>
        <row r="109">
          <cell r="D109">
            <v>74.475107939824454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topLeftCell="A37" zoomScale="115" zoomScaleNormal="80" zoomScaleSheetLayoutView="115" workbookViewId="0">
      <selection activeCell="E50" sqref="E50"/>
    </sheetView>
  </sheetViews>
  <sheetFormatPr baseColWidth="10" defaultRowHeight="15" x14ac:dyDescent="0.25"/>
  <cols>
    <col min="1" max="1" width="3.42578125" style="1" customWidth="1"/>
    <col min="7" max="7" width="11.42578125" customWidth="1"/>
    <col min="10" max="10" width="3.85546875" customWidth="1"/>
  </cols>
  <sheetData>
    <row r="1" spans="1:12" s="1" customFormat="1" ht="15.75" thickBo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2" s="1" customFormat="1" ht="21.75" customHeight="1" x14ac:dyDescent="0.25">
      <c r="A2" s="103"/>
      <c r="B2" s="45"/>
      <c r="C2" s="94" t="s">
        <v>47</v>
      </c>
      <c r="D2" s="94"/>
      <c r="E2" s="94"/>
      <c r="F2" s="94"/>
      <c r="G2" s="94"/>
      <c r="H2" s="94"/>
      <c r="I2" s="95"/>
      <c r="J2" s="104"/>
    </row>
    <row r="3" spans="1:12" s="1" customFormat="1" ht="21.75" customHeight="1" x14ac:dyDescent="0.25">
      <c r="A3" s="103"/>
      <c r="B3" s="46"/>
      <c r="C3" s="96"/>
      <c r="D3" s="96"/>
      <c r="E3" s="96"/>
      <c r="F3" s="96"/>
      <c r="G3" s="96"/>
      <c r="H3" s="96"/>
      <c r="I3" s="97"/>
      <c r="J3" s="104"/>
    </row>
    <row r="4" spans="1:12" s="1" customFormat="1" ht="28.5" customHeight="1" thickBot="1" x14ac:dyDescent="0.3">
      <c r="A4" s="103"/>
      <c r="B4" s="47"/>
      <c r="C4" s="98"/>
      <c r="D4" s="98"/>
      <c r="E4" s="98"/>
      <c r="F4" s="98"/>
      <c r="G4" s="98"/>
      <c r="H4" s="98"/>
      <c r="I4" s="99"/>
      <c r="J4" s="104"/>
    </row>
    <row r="5" spans="1:12" ht="49.5" customHeight="1" thickBot="1" x14ac:dyDescent="0.3">
      <c r="A5" s="103"/>
      <c r="B5" s="105" t="s">
        <v>1</v>
      </c>
      <c r="C5" s="106"/>
      <c r="D5" s="107" t="s">
        <v>41</v>
      </c>
      <c r="E5" s="108"/>
      <c r="F5" s="108"/>
      <c r="G5" s="108"/>
      <c r="H5" s="108"/>
      <c r="I5" s="109"/>
      <c r="J5" s="104"/>
    </row>
    <row r="6" spans="1:12" ht="15.75" thickBot="1" x14ac:dyDescent="0.3">
      <c r="A6" s="103"/>
      <c r="B6" s="41" t="s">
        <v>2</v>
      </c>
      <c r="C6" s="42"/>
      <c r="D6" s="100" t="s">
        <v>33</v>
      </c>
      <c r="E6" s="101"/>
      <c r="F6" s="101"/>
      <c r="G6" s="101"/>
      <c r="H6" s="101"/>
      <c r="I6" s="102"/>
      <c r="J6" s="104"/>
      <c r="L6" s="1"/>
    </row>
    <row r="7" spans="1:12" ht="15.75" thickBot="1" x14ac:dyDescent="0.3">
      <c r="A7" s="103"/>
      <c r="B7" s="160" t="s">
        <v>3</v>
      </c>
      <c r="C7" s="161"/>
      <c r="D7" s="162" t="s">
        <v>35</v>
      </c>
      <c r="E7" s="163"/>
      <c r="F7" s="163"/>
      <c r="G7" s="163"/>
      <c r="H7" s="163"/>
      <c r="I7" s="164"/>
      <c r="J7" s="104"/>
      <c r="L7" s="1"/>
    </row>
    <row r="8" spans="1:12" ht="15.75" thickBot="1" x14ac:dyDescent="0.3">
      <c r="A8" s="103"/>
      <c r="B8" s="160" t="s">
        <v>4</v>
      </c>
      <c r="C8" s="161"/>
      <c r="D8" s="100" t="s">
        <v>34</v>
      </c>
      <c r="E8" s="163"/>
      <c r="F8" s="163"/>
      <c r="G8" s="40" t="s">
        <v>5</v>
      </c>
      <c r="H8" s="165">
        <v>42063</v>
      </c>
      <c r="I8" s="166"/>
      <c r="J8" s="104"/>
      <c r="L8" s="1"/>
    </row>
    <row r="9" spans="1:12" x14ac:dyDescent="0.25">
      <c r="A9" s="103"/>
      <c r="B9" s="132" t="s">
        <v>6</v>
      </c>
      <c r="C9" s="133"/>
      <c r="D9" s="136" t="s">
        <v>36</v>
      </c>
      <c r="E9" s="137"/>
      <c r="F9" s="137"/>
      <c r="G9" s="138"/>
      <c r="H9" s="137"/>
      <c r="I9" s="139"/>
      <c r="J9" s="104"/>
      <c r="L9" s="1"/>
    </row>
    <row r="10" spans="1:12" ht="15.75" thickBot="1" x14ac:dyDescent="0.3">
      <c r="A10" s="103"/>
      <c r="B10" s="134"/>
      <c r="C10" s="135"/>
      <c r="D10" s="140"/>
      <c r="E10" s="141"/>
      <c r="F10" s="141"/>
      <c r="G10" s="141"/>
      <c r="H10" s="141"/>
      <c r="I10" s="142"/>
      <c r="J10" s="104"/>
      <c r="L10" s="1"/>
    </row>
    <row r="11" spans="1:12" ht="15.75" thickBot="1" x14ac:dyDescent="0.3">
      <c r="A11" s="103"/>
      <c r="B11" s="126"/>
      <c r="C11" s="127"/>
      <c r="D11" s="127"/>
      <c r="E11" s="127"/>
      <c r="F11" s="127"/>
      <c r="G11" s="127"/>
      <c r="H11" s="127"/>
      <c r="I11" s="128"/>
      <c r="J11" s="104"/>
      <c r="L11" s="1"/>
    </row>
    <row r="12" spans="1:12" x14ac:dyDescent="0.25">
      <c r="A12" s="103"/>
      <c r="B12" s="2"/>
      <c r="C12" s="143" t="s">
        <v>7</v>
      </c>
      <c r="D12" s="143"/>
      <c r="E12" s="143"/>
      <c r="F12" s="143"/>
      <c r="G12" s="143"/>
      <c r="H12" s="143"/>
      <c r="I12" s="144"/>
      <c r="J12" s="104"/>
    </row>
    <row r="13" spans="1:12" x14ac:dyDescent="0.25">
      <c r="A13" s="103"/>
      <c r="B13" s="3" t="s">
        <v>8</v>
      </c>
      <c r="C13" s="4" t="s">
        <v>9</v>
      </c>
      <c r="D13" s="4" t="s">
        <v>10</v>
      </c>
      <c r="E13" s="4" t="s">
        <v>11</v>
      </c>
      <c r="F13" s="4" t="s">
        <v>12</v>
      </c>
      <c r="G13" s="4" t="s">
        <v>13</v>
      </c>
      <c r="H13" s="4" t="s">
        <v>14</v>
      </c>
      <c r="I13" s="5" t="s">
        <v>15</v>
      </c>
      <c r="J13" s="104"/>
    </row>
    <row r="14" spans="1:12" x14ac:dyDescent="0.25">
      <c r="A14" s="103"/>
      <c r="B14" s="6">
        <v>1</v>
      </c>
      <c r="C14" s="7">
        <v>1</v>
      </c>
      <c r="D14" s="8" t="s">
        <v>86</v>
      </c>
      <c r="E14" s="9" t="s">
        <v>32</v>
      </c>
      <c r="F14" s="8">
        <v>15.9</v>
      </c>
      <c r="G14" s="8">
        <v>42.99</v>
      </c>
      <c r="H14" s="10">
        <v>34.9</v>
      </c>
      <c r="I14" s="11">
        <f>(G14-H14)/(H14-F14)*100</f>
        <v>42.578947368421069</v>
      </c>
      <c r="J14" s="104"/>
    </row>
    <row r="15" spans="1:12" ht="15.75" thickBot="1" x14ac:dyDescent="0.3">
      <c r="A15" s="103"/>
      <c r="B15" s="12"/>
      <c r="C15" s="13"/>
      <c r="D15" s="14"/>
      <c r="E15" s="14"/>
      <c r="F15" s="14"/>
      <c r="G15" s="14"/>
      <c r="H15" s="14"/>
      <c r="I15" s="15"/>
      <c r="J15" s="104"/>
    </row>
    <row r="16" spans="1:12" x14ac:dyDescent="0.25">
      <c r="A16" s="103"/>
      <c r="B16" s="33"/>
      <c r="C16" s="16"/>
      <c r="D16" s="17"/>
      <c r="E16" s="17"/>
      <c r="F16" s="17"/>
      <c r="G16" s="17"/>
      <c r="H16" s="17"/>
      <c r="I16" s="34"/>
      <c r="J16" s="104"/>
    </row>
    <row r="17" spans="1:10" ht="15.75" thickBot="1" x14ac:dyDescent="0.3">
      <c r="A17" s="103"/>
      <c r="B17" s="33"/>
      <c r="C17" s="16"/>
      <c r="D17" s="17"/>
      <c r="E17" s="17"/>
      <c r="F17" s="17"/>
      <c r="G17" s="17"/>
      <c r="H17" s="17"/>
      <c r="I17" s="34"/>
      <c r="J17" s="104"/>
    </row>
    <row r="18" spans="1:10" x14ac:dyDescent="0.25">
      <c r="A18" s="103"/>
      <c r="B18" s="129" t="s">
        <v>16</v>
      </c>
      <c r="C18" s="130"/>
      <c r="D18" s="130"/>
      <c r="E18" s="130"/>
      <c r="F18" s="130"/>
      <c r="G18" s="130"/>
      <c r="H18" s="131"/>
      <c r="I18" s="35"/>
      <c r="J18" s="104"/>
    </row>
    <row r="19" spans="1:10" x14ac:dyDescent="0.25">
      <c r="A19" s="103"/>
      <c r="B19" s="122" t="s">
        <v>17</v>
      </c>
      <c r="C19" s="123"/>
      <c r="D19" s="123"/>
      <c r="E19" s="123"/>
      <c r="F19" s="20">
        <v>1</v>
      </c>
      <c r="G19" s="20">
        <v>2</v>
      </c>
      <c r="H19" s="21">
        <v>3</v>
      </c>
      <c r="I19" s="36"/>
      <c r="J19" s="104"/>
    </row>
    <row r="20" spans="1:10" x14ac:dyDescent="0.25">
      <c r="A20" s="103"/>
      <c r="B20" s="122" t="s">
        <v>18</v>
      </c>
      <c r="C20" s="123"/>
      <c r="D20" s="123"/>
      <c r="E20" s="123"/>
      <c r="F20" s="20">
        <v>1</v>
      </c>
      <c r="G20" s="32" t="s">
        <v>38</v>
      </c>
      <c r="H20" s="21" t="s">
        <v>37</v>
      </c>
      <c r="I20" s="36"/>
      <c r="J20" s="104"/>
    </row>
    <row r="21" spans="1:10" x14ac:dyDescent="0.25">
      <c r="A21" s="103"/>
      <c r="B21" s="122" t="s">
        <v>19</v>
      </c>
      <c r="C21" s="123"/>
      <c r="D21" s="123"/>
      <c r="E21" s="123"/>
      <c r="F21" s="22">
        <v>6</v>
      </c>
      <c r="G21" s="22">
        <v>6.5</v>
      </c>
      <c r="H21" s="23">
        <v>6</v>
      </c>
      <c r="I21" s="36"/>
      <c r="J21" s="104"/>
    </row>
    <row r="22" spans="1:10" x14ac:dyDescent="0.25">
      <c r="A22" s="103"/>
      <c r="B22" s="122" t="s">
        <v>20</v>
      </c>
      <c r="C22" s="123"/>
      <c r="D22" s="123"/>
      <c r="E22" s="123"/>
      <c r="F22" s="22">
        <v>26.34</v>
      </c>
      <c r="G22" s="22">
        <v>18.5</v>
      </c>
      <c r="H22" s="23">
        <v>17.5</v>
      </c>
      <c r="I22" s="36"/>
      <c r="J22" s="104"/>
    </row>
    <row r="23" spans="1:10" x14ac:dyDescent="0.25">
      <c r="A23" s="103"/>
      <c r="B23" s="122" t="s">
        <v>21</v>
      </c>
      <c r="C23" s="123"/>
      <c r="D23" s="123"/>
      <c r="E23" s="123"/>
      <c r="F23" s="24">
        <v>19.670000000000002</v>
      </c>
      <c r="G23" s="24">
        <v>14.78</v>
      </c>
      <c r="H23" s="25">
        <v>14.15</v>
      </c>
      <c r="I23" s="36"/>
      <c r="J23" s="104"/>
    </row>
    <row r="24" spans="1:10" x14ac:dyDescent="0.25">
      <c r="A24" s="103"/>
      <c r="B24" s="122" t="s">
        <v>22</v>
      </c>
      <c r="C24" s="123"/>
      <c r="D24" s="123"/>
      <c r="E24" s="123"/>
      <c r="F24" s="20">
        <v>11</v>
      </c>
      <c r="G24" s="20">
        <v>25</v>
      </c>
      <c r="H24" s="21">
        <v>34</v>
      </c>
      <c r="I24" s="36"/>
      <c r="J24" s="104"/>
    </row>
    <row r="25" spans="1:10" ht="15.75" thickBot="1" x14ac:dyDescent="0.3">
      <c r="A25" s="103"/>
      <c r="B25" s="124" t="s">
        <v>23</v>
      </c>
      <c r="C25" s="125"/>
      <c r="D25" s="125"/>
      <c r="E25" s="125"/>
      <c r="F25" s="26">
        <f>(F22-F23)/(F23-F21)*100</f>
        <v>48.792977322604223</v>
      </c>
      <c r="G25" s="26">
        <f>(G22-G23)/(G23-G21)*100</f>
        <v>44.927536231884069</v>
      </c>
      <c r="H25" s="27">
        <f>(H22-H23)/(H23-H21)*100</f>
        <v>41.104294478527606</v>
      </c>
      <c r="I25" s="36"/>
      <c r="J25" s="104"/>
    </row>
    <row r="26" spans="1:10" ht="15.75" thickBot="1" x14ac:dyDescent="0.3">
      <c r="A26" s="103"/>
      <c r="B26" s="33"/>
      <c r="C26" s="19"/>
      <c r="D26" s="19"/>
      <c r="E26" s="19"/>
      <c r="F26" s="19"/>
      <c r="G26" s="19"/>
      <c r="H26" s="19"/>
      <c r="I26" s="36"/>
      <c r="J26" s="104"/>
    </row>
    <row r="27" spans="1:10" x14ac:dyDescent="0.25">
      <c r="A27" s="103"/>
      <c r="B27" s="129" t="s">
        <v>24</v>
      </c>
      <c r="C27" s="130"/>
      <c r="D27" s="130"/>
      <c r="E27" s="130"/>
      <c r="F27" s="130"/>
      <c r="G27" s="131"/>
      <c r="H27" s="18"/>
      <c r="I27" s="35"/>
      <c r="J27" s="104"/>
    </row>
    <row r="28" spans="1:10" x14ac:dyDescent="0.25">
      <c r="A28" s="103"/>
      <c r="B28" s="122" t="s">
        <v>17</v>
      </c>
      <c r="C28" s="123"/>
      <c r="D28" s="123"/>
      <c r="E28" s="123"/>
      <c r="F28" s="20">
        <v>1</v>
      </c>
      <c r="G28" s="21">
        <v>2</v>
      </c>
      <c r="H28" s="19"/>
      <c r="I28" s="37"/>
      <c r="J28" s="104"/>
    </row>
    <row r="29" spans="1:10" x14ac:dyDescent="0.25">
      <c r="A29" s="103"/>
      <c r="B29" s="122" t="s">
        <v>18</v>
      </c>
      <c r="C29" s="123"/>
      <c r="D29" s="123"/>
      <c r="E29" s="123"/>
      <c r="F29" s="20" t="s">
        <v>39</v>
      </c>
      <c r="G29" s="21" t="s">
        <v>40</v>
      </c>
      <c r="H29" s="19"/>
      <c r="I29" s="37"/>
      <c r="J29" s="104"/>
    </row>
    <row r="30" spans="1:10" x14ac:dyDescent="0.25">
      <c r="A30" s="103"/>
      <c r="B30" s="122" t="s">
        <v>19</v>
      </c>
      <c r="C30" s="123"/>
      <c r="D30" s="123"/>
      <c r="E30" s="123"/>
      <c r="F30" s="22">
        <v>6.5</v>
      </c>
      <c r="G30" s="23">
        <v>6.5</v>
      </c>
      <c r="H30" s="19"/>
      <c r="I30" s="37"/>
      <c r="J30" s="104"/>
    </row>
    <row r="31" spans="1:10" x14ac:dyDescent="0.25">
      <c r="A31" s="103"/>
      <c r="B31" s="122" t="s">
        <v>20</v>
      </c>
      <c r="C31" s="123"/>
      <c r="D31" s="123"/>
      <c r="E31" s="123"/>
      <c r="F31" s="22">
        <v>16.600000000000001</v>
      </c>
      <c r="G31" s="23">
        <v>16.5</v>
      </c>
      <c r="H31" s="19"/>
      <c r="I31" s="37"/>
      <c r="J31" s="104"/>
    </row>
    <row r="32" spans="1:10" x14ac:dyDescent="0.25">
      <c r="A32" s="103"/>
      <c r="B32" s="122" t="s">
        <v>21</v>
      </c>
      <c r="C32" s="123"/>
      <c r="D32" s="123"/>
      <c r="E32" s="123"/>
      <c r="F32" s="24">
        <v>14.56</v>
      </c>
      <c r="G32" s="25">
        <v>15.24</v>
      </c>
      <c r="H32" s="19"/>
      <c r="I32" s="36"/>
      <c r="J32" s="104"/>
    </row>
    <row r="33" spans="1:14" ht="15.75" thickBot="1" x14ac:dyDescent="0.3">
      <c r="A33" s="103"/>
      <c r="B33" s="124" t="s">
        <v>23</v>
      </c>
      <c r="C33" s="125"/>
      <c r="D33" s="125"/>
      <c r="E33" s="125"/>
      <c r="F33" s="26">
        <f>(F31-F32)/(F32-F30)*100</f>
        <v>25.310173697270482</v>
      </c>
      <c r="G33" s="27">
        <f>(G31-G32)/(G32-G30)*100</f>
        <v>14.416475972540043</v>
      </c>
      <c r="H33" s="19"/>
      <c r="I33" s="36"/>
      <c r="J33" s="104"/>
    </row>
    <row r="34" spans="1:14" x14ac:dyDescent="0.25">
      <c r="A34" s="103"/>
      <c r="B34" s="33"/>
      <c r="C34" s="19"/>
      <c r="D34" s="19"/>
      <c r="E34" s="19"/>
      <c r="F34" s="19"/>
      <c r="G34" s="19"/>
      <c r="H34" s="19"/>
      <c r="I34" s="36"/>
      <c r="J34" s="104"/>
    </row>
    <row r="35" spans="1:14" x14ac:dyDescent="0.25">
      <c r="A35" s="103"/>
      <c r="B35" s="33"/>
      <c r="C35" s="19"/>
      <c r="D35" s="19"/>
      <c r="E35" s="19"/>
      <c r="F35" s="19"/>
      <c r="G35" s="19"/>
      <c r="H35" s="19"/>
      <c r="I35" s="36"/>
      <c r="J35" s="104"/>
    </row>
    <row r="36" spans="1:14" x14ac:dyDescent="0.25">
      <c r="A36" s="103"/>
      <c r="B36" s="33"/>
      <c r="C36" s="19"/>
      <c r="D36" s="19"/>
      <c r="E36" s="19"/>
      <c r="F36" s="19"/>
      <c r="G36" s="19"/>
      <c r="H36" s="19"/>
      <c r="I36" s="36"/>
      <c r="J36" s="104"/>
    </row>
    <row r="37" spans="1:14" x14ac:dyDescent="0.25">
      <c r="A37" s="103"/>
      <c r="B37" s="33"/>
      <c r="C37" s="19"/>
      <c r="D37" s="19"/>
      <c r="E37" s="19"/>
      <c r="F37" s="19"/>
      <c r="G37" s="19"/>
      <c r="H37" s="19"/>
      <c r="I37" s="36"/>
      <c r="J37" s="104"/>
    </row>
    <row r="38" spans="1:14" x14ac:dyDescent="0.25">
      <c r="A38" s="103"/>
      <c r="B38" s="33"/>
      <c r="C38" s="19"/>
      <c r="D38" s="19"/>
      <c r="E38" s="19"/>
      <c r="F38" s="19"/>
      <c r="G38" s="19"/>
      <c r="H38" s="19"/>
      <c r="I38" s="36"/>
      <c r="J38" s="104"/>
      <c r="K38" s="38"/>
      <c r="L38" s="38"/>
      <c r="M38" s="38"/>
      <c r="N38" s="38"/>
    </row>
    <row r="39" spans="1:14" x14ac:dyDescent="0.25">
      <c r="A39" s="103"/>
      <c r="B39" s="33"/>
      <c r="C39" s="19"/>
      <c r="D39" s="19"/>
      <c r="E39" s="19"/>
      <c r="F39" s="19"/>
      <c r="G39" s="19"/>
      <c r="H39" s="19"/>
      <c r="I39" s="36"/>
      <c r="J39" s="104"/>
      <c r="K39" s="39"/>
      <c r="L39" s="38"/>
      <c r="M39" s="39"/>
      <c r="N39" s="39"/>
    </row>
    <row r="40" spans="1:14" x14ac:dyDescent="0.25">
      <c r="A40" s="103"/>
      <c r="B40" s="33"/>
      <c r="C40" s="19"/>
      <c r="D40" s="19"/>
      <c r="E40" s="19"/>
      <c r="F40" s="19"/>
      <c r="G40" s="19"/>
      <c r="H40" s="19"/>
      <c r="I40" s="36"/>
      <c r="J40" s="104"/>
      <c r="K40" s="39"/>
      <c r="L40" s="38"/>
      <c r="M40" s="39"/>
      <c r="N40" s="39"/>
    </row>
    <row r="41" spans="1:14" x14ac:dyDescent="0.25">
      <c r="A41" s="103"/>
      <c r="B41" s="33"/>
      <c r="C41" s="19"/>
      <c r="D41" s="19"/>
      <c r="E41" s="19"/>
      <c r="F41" s="19"/>
      <c r="G41" s="19"/>
      <c r="H41" s="19"/>
      <c r="I41" s="36"/>
      <c r="J41" s="104"/>
      <c r="K41" s="39"/>
      <c r="L41" s="38"/>
      <c r="M41" s="39"/>
      <c r="N41" s="39"/>
    </row>
    <row r="42" spans="1:14" x14ac:dyDescent="0.25">
      <c r="A42" s="103"/>
      <c r="B42" s="33"/>
      <c r="C42" s="19"/>
      <c r="D42" s="19"/>
      <c r="E42" s="19"/>
      <c r="F42" s="19"/>
      <c r="G42" s="19"/>
      <c r="H42" s="19"/>
      <c r="I42" s="36"/>
      <c r="J42" s="104"/>
      <c r="K42" s="39"/>
      <c r="L42" s="38"/>
      <c r="M42" s="39"/>
      <c r="N42" s="39"/>
    </row>
    <row r="43" spans="1:14" x14ac:dyDescent="0.25">
      <c r="A43" s="103"/>
      <c r="B43" s="33"/>
      <c r="C43" s="19"/>
      <c r="D43" s="19"/>
      <c r="E43" s="19"/>
      <c r="F43" s="19"/>
      <c r="G43" s="19"/>
      <c r="H43" s="19"/>
      <c r="I43" s="36"/>
      <c r="J43" s="104"/>
      <c r="K43" s="39"/>
      <c r="L43" s="38"/>
      <c r="M43" s="39"/>
      <c r="N43" s="39"/>
    </row>
    <row r="44" spans="1:14" x14ac:dyDescent="0.25">
      <c r="A44" s="103"/>
      <c r="B44" s="33"/>
      <c r="C44" s="19"/>
      <c r="D44" s="19"/>
      <c r="E44" s="19"/>
      <c r="F44" s="19"/>
      <c r="G44" s="19"/>
      <c r="H44" s="19"/>
      <c r="I44" s="36"/>
      <c r="J44" s="104"/>
      <c r="K44" s="39"/>
      <c r="L44" s="38"/>
      <c r="M44" s="39"/>
      <c r="N44" s="39"/>
    </row>
    <row r="45" spans="1:14" x14ac:dyDescent="0.25">
      <c r="A45" s="103"/>
      <c r="B45" s="33"/>
      <c r="C45" s="19"/>
      <c r="D45" s="19"/>
      <c r="E45" s="19"/>
      <c r="F45" s="19"/>
      <c r="G45" s="19"/>
      <c r="H45" s="19"/>
      <c r="I45" s="36"/>
      <c r="J45" s="104"/>
    </row>
    <row r="46" spans="1:14" x14ac:dyDescent="0.25">
      <c r="A46" s="103"/>
      <c r="B46" s="33"/>
      <c r="C46" s="19"/>
      <c r="D46" s="19"/>
      <c r="E46" s="19"/>
      <c r="F46" s="19"/>
      <c r="G46" s="19"/>
      <c r="H46" s="19"/>
      <c r="I46" s="36"/>
      <c r="J46" s="104"/>
    </row>
    <row r="47" spans="1:14" x14ac:dyDescent="0.25">
      <c r="A47" s="103"/>
      <c r="B47" s="33"/>
      <c r="C47" s="19"/>
      <c r="D47" s="19"/>
      <c r="E47" s="19"/>
      <c r="F47" s="19"/>
      <c r="G47" s="19"/>
      <c r="H47" s="19"/>
      <c r="I47" s="36"/>
      <c r="J47" s="104"/>
    </row>
    <row r="48" spans="1:14" ht="15.75" thickBot="1" x14ac:dyDescent="0.3">
      <c r="A48" s="103"/>
      <c r="B48" s="33"/>
      <c r="C48" s="19"/>
      <c r="D48" s="19"/>
      <c r="E48" s="19"/>
      <c r="F48" s="19"/>
      <c r="G48" s="19"/>
      <c r="H48" s="19"/>
      <c r="I48" s="36"/>
      <c r="J48" s="104"/>
    </row>
    <row r="49" spans="1:10" x14ac:dyDescent="0.25">
      <c r="A49" s="103"/>
      <c r="B49" s="119" t="s">
        <v>25</v>
      </c>
      <c r="C49" s="120"/>
      <c r="D49" s="121"/>
      <c r="E49" s="28">
        <v>44.4</v>
      </c>
      <c r="F49" s="119" t="s">
        <v>26</v>
      </c>
      <c r="G49" s="121"/>
      <c r="H49" s="157">
        <f>(I14-E50)/E51</f>
        <v>0.92578242083224405</v>
      </c>
      <c r="I49" s="158"/>
      <c r="J49" s="104"/>
    </row>
    <row r="50" spans="1:10" x14ac:dyDescent="0.25">
      <c r="A50" s="103"/>
      <c r="B50" s="91" t="s">
        <v>27</v>
      </c>
      <c r="C50" s="159"/>
      <c r="D50" s="92"/>
      <c r="E50" s="29">
        <f>(F33+G33)/2</f>
        <v>19.863324834905264</v>
      </c>
      <c r="F50" s="91" t="s">
        <v>28</v>
      </c>
      <c r="G50" s="92"/>
      <c r="H50" s="110" t="str">
        <f>IF(I14&lt;E50,"Semisólido",IF(AND(I14&gt;=E50,I14&lt;E49),"Plástico","Flujo Viscoso"))</f>
        <v>Plástico</v>
      </c>
      <c r="I50" s="111"/>
      <c r="J50" s="104"/>
    </row>
    <row r="51" spans="1:10" ht="15.75" thickBot="1" x14ac:dyDescent="0.3">
      <c r="A51" s="103"/>
      <c r="B51" s="112" t="s">
        <v>29</v>
      </c>
      <c r="C51" s="113"/>
      <c r="D51" s="114"/>
      <c r="E51" s="30">
        <f>(E49-E50)</f>
        <v>24.536675165094735</v>
      </c>
      <c r="F51" s="115" t="s">
        <v>31</v>
      </c>
      <c r="G51" s="116"/>
      <c r="H51" s="117" t="s">
        <v>0</v>
      </c>
      <c r="I51" s="118"/>
      <c r="J51" s="104"/>
    </row>
    <row r="52" spans="1:10" x14ac:dyDescent="0.25">
      <c r="A52" s="103"/>
      <c r="B52" s="33"/>
      <c r="C52" s="19"/>
      <c r="D52" s="19"/>
      <c r="E52" s="31"/>
      <c r="F52" s="19"/>
      <c r="G52" s="19"/>
      <c r="H52" s="19"/>
      <c r="I52" s="36"/>
      <c r="J52" s="104"/>
    </row>
    <row r="53" spans="1:10" ht="15.75" thickBot="1" x14ac:dyDescent="0.3">
      <c r="A53" s="103"/>
      <c r="B53" s="145" t="s">
        <v>30</v>
      </c>
      <c r="C53" s="146"/>
      <c r="D53" s="146"/>
      <c r="E53" s="146"/>
      <c r="F53" s="146"/>
      <c r="G53" s="146"/>
      <c r="H53" s="146"/>
      <c r="I53" s="147"/>
      <c r="J53" s="104"/>
    </row>
    <row r="54" spans="1:10" x14ac:dyDescent="0.25">
      <c r="A54" s="103"/>
      <c r="B54" s="148"/>
      <c r="C54" s="149"/>
      <c r="D54" s="149"/>
      <c r="E54" s="149"/>
      <c r="F54" s="149"/>
      <c r="G54" s="149"/>
      <c r="H54" s="149"/>
      <c r="I54" s="150"/>
      <c r="J54" s="104"/>
    </row>
    <row r="55" spans="1:10" x14ac:dyDescent="0.25">
      <c r="A55" s="103"/>
      <c r="B55" s="151"/>
      <c r="C55" s="152"/>
      <c r="D55" s="152"/>
      <c r="E55" s="152"/>
      <c r="F55" s="152"/>
      <c r="G55" s="152"/>
      <c r="H55" s="152"/>
      <c r="I55" s="153"/>
      <c r="J55" s="104"/>
    </row>
    <row r="56" spans="1:10" x14ac:dyDescent="0.25">
      <c r="A56" s="103"/>
      <c r="B56" s="151"/>
      <c r="C56" s="152"/>
      <c r="D56" s="152"/>
      <c r="E56" s="152"/>
      <c r="F56" s="152"/>
      <c r="G56" s="152"/>
      <c r="H56" s="152"/>
      <c r="I56" s="153"/>
      <c r="J56" s="104"/>
    </row>
    <row r="57" spans="1:10" x14ac:dyDescent="0.25">
      <c r="A57" s="103"/>
      <c r="B57" s="151"/>
      <c r="C57" s="152"/>
      <c r="D57" s="152"/>
      <c r="E57" s="152"/>
      <c r="F57" s="152"/>
      <c r="G57" s="152"/>
      <c r="H57" s="152"/>
      <c r="I57" s="153"/>
      <c r="J57" s="104"/>
    </row>
    <row r="58" spans="1:10" ht="15.75" thickBot="1" x14ac:dyDescent="0.3">
      <c r="A58" s="103"/>
      <c r="B58" s="154"/>
      <c r="C58" s="155"/>
      <c r="D58" s="155"/>
      <c r="E58" s="155"/>
      <c r="F58" s="155"/>
      <c r="G58" s="155"/>
      <c r="H58" s="155"/>
      <c r="I58" s="156"/>
      <c r="J58" s="104"/>
    </row>
    <row r="59" spans="1:10" x14ac:dyDescent="0.25">
      <c r="A59" s="93"/>
      <c r="B59" s="93"/>
      <c r="C59" s="93"/>
      <c r="D59" s="93"/>
      <c r="E59" s="93"/>
      <c r="F59" s="93"/>
      <c r="G59" s="93"/>
      <c r="H59" s="93"/>
      <c r="I59" s="93"/>
      <c r="J59" s="93"/>
    </row>
  </sheetData>
  <mergeCells count="43">
    <mergeCell ref="B28:E28"/>
    <mergeCell ref="B29:E29"/>
    <mergeCell ref="B30:E30"/>
    <mergeCell ref="B31:E31"/>
    <mergeCell ref="B19:E19"/>
    <mergeCell ref="B20:E20"/>
    <mergeCell ref="B7:C7"/>
    <mergeCell ref="D7:I7"/>
    <mergeCell ref="B8:C8"/>
    <mergeCell ref="D8:F8"/>
    <mergeCell ref="H8:I8"/>
    <mergeCell ref="B11:I11"/>
    <mergeCell ref="A59:J59"/>
    <mergeCell ref="B25:E25"/>
    <mergeCell ref="B27:G27"/>
    <mergeCell ref="B9:C10"/>
    <mergeCell ref="D9:I10"/>
    <mergeCell ref="C12:I12"/>
    <mergeCell ref="B18:H18"/>
    <mergeCell ref="B22:E22"/>
    <mergeCell ref="B23:E23"/>
    <mergeCell ref="B24:E24"/>
    <mergeCell ref="B53:I53"/>
    <mergeCell ref="B54:I58"/>
    <mergeCell ref="F49:G49"/>
    <mergeCell ref="H49:I49"/>
    <mergeCell ref="B50:D50"/>
    <mergeCell ref="F50:G50"/>
    <mergeCell ref="A1:J1"/>
    <mergeCell ref="C2:I4"/>
    <mergeCell ref="D6:I6"/>
    <mergeCell ref="A2:A58"/>
    <mergeCell ref="J2:J58"/>
    <mergeCell ref="B5:C5"/>
    <mergeCell ref="D5:I5"/>
    <mergeCell ref="H50:I50"/>
    <mergeCell ref="B51:D51"/>
    <mergeCell ref="F51:G51"/>
    <mergeCell ref="H51:I51"/>
    <mergeCell ref="B49:D49"/>
    <mergeCell ref="B32:E32"/>
    <mergeCell ref="B33:E33"/>
    <mergeCell ref="B21:E21"/>
  </mergeCells>
  <pageMargins left="0.7" right="0.7" top="0.75" bottom="0.75" header="0.3" footer="0.3"/>
  <pageSetup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topLeftCell="A37" zoomScale="115" zoomScaleNormal="80" zoomScaleSheetLayoutView="115" workbookViewId="0">
      <selection activeCell="H52" sqref="H52"/>
    </sheetView>
  </sheetViews>
  <sheetFormatPr baseColWidth="10" defaultRowHeight="15" x14ac:dyDescent="0.25"/>
  <cols>
    <col min="1" max="1" width="3.42578125" style="1" customWidth="1"/>
    <col min="2" max="6" width="11.42578125" style="1"/>
    <col min="7" max="7" width="11.42578125" style="1" customWidth="1"/>
    <col min="8" max="9" width="11.42578125" style="1"/>
    <col min="10" max="10" width="3.85546875" style="1" customWidth="1"/>
    <col min="11" max="16384" width="11.42578125" style="1"/>
  </cols>
  <sheetData>
    <row r="1" spans="1:10" ht="15.75" thickBo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0" ht="21.75" customHeight="1" x14ac:dyDescent="0.25">
      <c r="A2" s="103"/>
      <c r="B2" s="45"/>
      <c r="C2" s="94" t="str">
        <f>+'LIMITES SONDEO 1'!C2:I4</f>
        <v>UNIVERSIDAD SANTO TOMÁS                                                                       FACULTAD DE INGENIERÍA CIVIL                                                                                     TUNJA BOYACÁ</v>
      </c>
      <c r="D2" s="94"/>
      <c r="E2" s="94"/>
      <c r="F2" s="94"/>
      <c r="G2" s="94"/>
      <c r="H2" s="94"/>
      <c r="I2" s="95"/>
      <c r="J2" s="104"/>
    </row>
    <row r="3" spans="1:10" ht="21.75" customHeight="1" x14ac:dyDescent="0.25">
      <c r="A3" s="103"/>
      <c r="B3" s="46"/>
      <c r="C3" s="96"/>
      <c r="D3" s="96"/>
      <c r="E3" s="96"/>
      <c r="F3" s="96"/>
      <c r="G3" s="96"/>
      <c r="H3" s="96"/>
      <c r="I3" s="97"/>
      <c r="J3" s="104"/>
    </row>
    <row r="4" spans="1:10" ht="28.5" customHeight="1" thickBot="1" x14ac:dyDescent="0.3">
      <c r="A4" s="103"/>
      <c r="B4" s="47"/>
      <c r="C4" s="98"/>
      <c r="D4" s="98"/>
      <c r="E4" s="98"/>
      <c r="F4" s="98"/>
      <c r="G4" s="98"/>
      <c r="H4" s="98"/>
      <c r="I4" s="99"/>
      <c r="J4" s="104"/>
    </row>
    <row r="5" spans="1:10" ht="49.5" customHeight="1" thickBot="1" x14ac:dyDescent="0.3">
      <c r="A5" s="103"/>
      <c r="B5" s="105" t="s">
        <v>1</v>
      </c>
      <c r="C5" s="106"/>
      <c r="D5" s="107" t="s">
        <v>41</v>
      </c>
      <c r="E5" s="108"/>
      <c r="F5" s="108"/>
      <c r="G5" s="108"/>
      <c r="H5" s="108"/>
      <c r="I5" s="109"/>
      <c r="J5" s="104"/>
    </row>
    <row r="6" spans="1:10" ht="15.75" thickBot="1" x14ac:dyDescent="0.3">
      <c r="A6" s="103"/>
      <c r="B6" s="43" t="s">
        <v>2</v>
      </c>
      <c r="C6" s="44"/>
      <c r="D6" s="100" t="s">
        <v>33</v>
      </c>
      <c r="E6" s="101"/>
      <c r="F6" s="101"/>
      <c r="G6" s="101"/>
      <c r="H6" s="101"/>
      <c r="I6" s="102"/>
      <c r="J6" s="104"/>
    </row>
    <row r="7" spans="1:10" ht="15.75" thickBot="1" x14ac:dyDescent="0.3">
      <c r="A7" s="103"/>
      <c r="B7" s="160" t="s">
        <v>3</v>
      </c>
      <c r="C7" s="161"/>
      <c r="D7" s="162" t="s">
        <v>35</v>
      </c>
      <c r="E7" s="163"/>
      <c r="F7" s="163"/>
      <c r="G7" s="163"/>
      <c r="H7" s="163"/>
      <c r="I7" s="164"/>
      <c r="J7" s="104"/>
    </row>
    <row r="8" spans="1:10" ht="15.75" thickBot="1" x14ac:dyDescent="0.3">
      <c r="A8" s="103"/>
      <c r="B8" s="160" t="s">
        <v>4</v>
      </c>
      <c r="C8" s="161"/>
      <c r="D8" s="100" t="s">
        <v>34</v>
      </c>
      <c r="E8" s="163"/>
      <c r="F8" s="163"/>
      <c r="G8" s="40" t="s">
        <v>5</v>
      </c>
      <c r="H8" s="165">
        <v>42063</v>
      </c>
      <c r="I8" s="166"/>
      <c r="J8" s="104"/>
    </row>
    <row r="9" spans="1:10" x14ac:dyDescent="0.25">
      <c r="A9" s="103"/>
      <c r="B9" s="132" t="s">
        <v>6</v>
      </c>
      <c r="C9" s="133"/>
      <c r="D9" s="136" t="s">
        <v>43</v>
      </c>
      <c r="E9" s="137"/>
      <c r="F9" s="137"/>
      <c r="G9" s="138"/>
      <c r="H9" s="137"/>
      <c r="I9" s="139"/>
      <c r="J9" s="104"/>
    </row>
    <row r="10" spans="1:10" ht="15.75" thickBot="1" x14ac:dyDescent="0.3">
      <c r="A10" s="103"/>
      <c r="B10" s="134"/>
      <c r="C10" s="135"/>
      <c r="D10" s="140"/>
      <c r="E10" s="141"/>
      <c r="F10" s="141"/>
      <c r="G10" s="141"/>
      <c r="H10" s="141"/>
      <c r="I10" s="142"/>
      <c r="J10" s="104"/>
    </row>
    <row r="11" spans="1:10" ht="15.75" thickBot="1" x14ac:dyDescent="0.3">
      <c r="A11" s="103"/>
      <c r="B11" s="126"/>
      <c r="C11" s="127"/>
      <c r="D11" s="127"/>
      <c r="E11" s="127"/>
      <c r="F11" s="127"/>
      <c r="G11" s="127"/>
      <c r="H11" s="127"/>
      <c r="I11" s="128"/>
      <c r="J11" s="104"/>
    </row>
    <row r="12" spans="1:10" x14ac:dyDescent="0.25">
      <c r="A12" s="103"/>
      <c r="B12" s="2"/>
      <c r="C12" s="143" t="s">
        <v>7</v>
      </c>
      <c r="D12" s="143"/>
      <c r="E12" s="143"/>
      <c r="F12" s="143"/>
      <c r="G12" s="143"/>
      <c r="H12" s="143"/>
      <c r="I12" s="144"/>
      <c r="J12" s="104"/>
    </row>
    <row r="13" spans="1:10" x14ac:dyDescent="0.25">
      <c r="A13" s="103"/>
      <c r="B13" s="3" t="s">
        <v>8</v>
      </c>
      <c r="C13" s="4" t="s">
        <v>9</v>
      </c>
      <c r="D13" s="4" t="s">
        <v>10</v>
      </c>
      <c r="E13" s="4" t="s">
        <v>11</v>
      </c>
      <c r="F13" s="4" t="s">
        <v>12</v>
      </c>
      <c r="G13" s="4" t="s">
        <v>13</v>
      </c>
      <c r="H13" s="4" t="s">
        <v>14</v>
      </c>
      <c r="I13" s="5" t="s">
        <v>15</v>
      </c>
      <c r="J13" s="104"/>
    </row>
    <row r="14" spans="1:10" x14ac:dyDescent="0.25">
      <c r="A14" s="103"/>
      <c r="B14" s="6">
        <v>2</v>
      </c>
      <c r="C14" s="7">
        <v>1</v>
      </c>
      <c r="D14" s="8" t="s">
        <v>87</v>
      </c>
      <c r="E14" s="9">
        <v>1</v>
      </c>
      <c r="F14" s="8">
        <v>14.3</v>
      </c>
      <c r="G14" s="8">
        <v>34.229999999999997</v>
      </c>
      <c r="H14" s="10">
        <v>29.45</v>
      </c>
      <c r="I14" s="11">
        <f>(G14-H14)/(H14-F14)*100</f>
        <v>31.551155115511538</v>
      </c>
      <c r="J14" s="104"/>
    </row>
    <row r="15" spans="1:10" ht="15.75" thickBot="1" x14ac:dyDescent="0.3">
      <c r="A15" s="103"/>
      <c r="B15" s="12"/>
      <c r="C15" s="13"/>
      <c r="D15" s="14"/>
      <c r="E15" s="14"/>
      <c r="F15" s="14"/>
      <c r="G15" s="14"/>
      <c r="H15" s="14"/>
      <c r="I15" s="15"/>
      <c r="J15" s="104"/>
    </row>
    <row r="16" spans="1:10" x14ac:dyDescent="0.25">
      <c r="A16" s="103"/>
      <c r="B16" s="33"/>
      <c r="C16" s="16"/>
      <c r="D16" s="17"/>
      <c r="E16" s="17"/>
      <c r="F16" s="17"/>
      <c r="G16" s="17"/>
      <c r="H16" s="17"/>
      <c r="I16" s="34"/>
      <c r="J16" s="104"/>
    </row>
    <row r="17" spans="1:10" ht="15.75" thickBot="1" x14ac:dyDescent="0.3">
      <c r="A17" s="103"/>
      <c r="B17" s="33"/>
      <c r="C17" s="16"/>
      <c r="D17" s="17"/>
      <c r="E17" s="17"/>
      <c r="F17" s="17"/>
      <c r="G17" s="17"/>
      <c r="H17" s="17"/>
      <c r="I17" s="34"/>
      <c r="J17" s="104"/>
    </row>
    <row r="18" spans="1:10" x14ac:dyDescent="0.25">
      <c r="A18" s="103"/>
      <c r="B18" s="129" t="s">
        <v>16</v>
      </c>
      <c r="C18" s="130"/>
      <c r="D18" s="130"/>
      <c r="E18" s="130"/>
      <c r="F18" s="130"/>
      <c r="G18" s="130"/>
      <c r="H18" s="131"/>
      <c r="I18" s="35"/>
      <c r="J18" s="104"/>
    </row>
    <row r="19" spans="1:10" x14ac:dyDescent="0.25">
      <c r="A19" s="103"/>
      <c r="B19" s="122" t="s">
        <v>17</v>
      </c>
      <c r="C19" s="123"/>
      <c r="D19" s="123"/>
      <c r="E19" s="123"/>
      <c r="F19" s="20">
        <v>1</v>
      </c>
      <c r="G19" s="20">
        <v>2</v>
      </c>
      <c r="H19" s="21">
        <v>3</v>
      </c>
      <c r="I19" s="36"/>
      <c r="J19" s="104"/>
    </row>
    <row r="20" spans="1:10" x14ac:dyDescent="0.25">
      <c r="A20" s="103"/>
      <c r="B20" s="122" t="s">
        <v>18</v>
      </c>
      <c r="C20" s="123"/>
      <c r="D20" s="123"/>
      <c r="E20" s="123"/>
      <c r="F20" s="20">
        <v>7</v>
      </c>
      <c r="G20" s="32">
        <v>2</v>
      </c>
      <c r="H20" s="21">
        <v>15</v>
      </c>
      <c r="I20" s="36"/>
      <c r="J20" s="104"/>
    </row>
    <row r="21" spans="1:10" x14ac:dyDescent="0.25">
      <c r="A21" s="103"/>
      <c r="B21" s="122" t="s">
        <v>19</v>
      </c>
      <c r="C21" s="123"/>
      <c r="D21" s="123"/>
      <c r="E21" s="123"/>
      <c r="F21" s="22">
        <v>6.2</v>
      </c>
      <c r="G21" s="22">
        <v>6</v>
      </c>
      <c r="H21" s="23">
        <v>6.5</v>
      </c>
      <c r="I21" s="36"/>
      <c r="J21" s="104"/>
    </row>
    <row r="22" spans="1:10" x14ac:dyDescent="0.25">
      <c r="A22" s="103"/>
      <c r="B22" s="122" t="s">
        <v>20</v>
      </c>
      <c r="C22" s="123"/>
      <c r="D22" s="123"/>
      <c r="E22" s="123"/>
      <c r="F22" s="22">
        <v>19.5</v>
      </c>
      <c r="G22" s="22">
        <v>23.2</v>
      </c>
      <c r="H22" s="23">
        <v>21.4</v>
      </c>
      <c r="I22" s="36"/>
      <c r="J22" s="104"/>
    </row>
    <row r="23" spans="1:10" x14ac:dyDescent="0.25">
      <c r="A23" s="103"/>
      <c r="B23" s="122" t="s">
        <v>21</v>
      </c>
      <c r="C23" s="123"/>
      <c r="D23" s="123"/>
      <c r="E23" s="123"/>
      <c r="F23" s="24">
        <v>15.23</v>
      </c>
      <c r="G23" s="24">
        <v>17.93</v>
      </c>
      <c r="H23" s="25">
        <v>17.04</v>
      </c>
      <c r="I23" s="36"/>
      <c r="J23" s="104"/>
    </row>
    <row r="24" spans="1:10" x14ac:dyDescent="0.25">
      <c r="A24" s="103"/>
      <c r="B24" s="122" t="s">
        <v>22</v>
      </c>
      <c r="C24" s="123"/>
      <c r="D24" s="123"/>
      <c r="E24" s="123"/>
      <c r="F24" s="20">
        <v>16</v>
      </c>
      <c r="G24" s="20">
        <v>24</v>
      </c>
      <c r="H24" s="21">
        <v>33</v>
      </c>
      <c r="I24" s="36"/>
      <c r="J24" s="104"/>
    </row>
    <row r="25" spans="1:10" ht="15.75" thickBot="1" x14ac:dyDescent="0.3">
      <c r="A25" s="103"/>
      <c r="B25" s="124" t="s">
        <v>23</v>
      </c>
      <c r="C25" s="125"/>
      <c r="D25" s="125"/>
      <c r="E25" s="125"/>
      <c r="F25" s="26">
        <f>(F22-F23)/(F23-F21)*100</f>
        <v>47.286821705426348</v>
      </c>
      <c r="G25" s="26">
        <f>(G22-G23)/(G23-G21)*100</f>
        <v>44.174350377200334</v>
      </c>
      <c r="H25" s="27">
        <f>(H22-H23)/(H23-H21)*100</f>
        <v>41.366223908918407</v>
      </c>
      <c r="I25" s="36"/>
      <c r="J25" s="104"/>
    </row>
    <row r="26" spans="1:10" ht="15.75" thickBot="1" x14ac:dyDescent="0.3">
      <c r="A26" s="103"/>
      <c r="B26" s="33"/>
      <c r="C26" s="19"/>
      <c r="D26" s="19"/>
      <c r="E26" s="19"/>
      <c r="F26" s="19"/>
      <c r="G26" s="19"/>
      <c r="H26" s="19"/>
      <c r="I26" s="36"/>
      <c r="J26" s="104"/>
    </row>
    <row r="27" spans="1:10" x14ac:dyDescent="0.25">
      <c r="A27" s="103"/>
      <c r="B27" s="129" t="s">
        <v>24</v>
      </c>
      <c r="C27" s="130"/>
      <c r="D27" s="130"/>
      <c r="E27" s="130"/>
      <c r="F27" s="130"/>
      <c r="G27" s="131"/>
      <c r="H27" s="18"/>
      <c r="I27" s="35"/>
      <c r="J27" s="104"/>
    </row>
    <row r="28" spans="1:10" x14ac:dyDescent="0.25">
      <c r="A28" s="103"/>
      <c r="B28" s="122" t="s">
        <v>17</v>
      </c>
      <c r="C28" s="123"/>
      <c r="D28" s="123"/>
      <c r="E28" s="123"/>
      <c r="F28" s="20">
        <v>1</v>
      </c>
      <c r="G28" s="21">
        <v>2</v>
      </c>
      <c r="H28" s="19"/>
      <c r="I28" s="37"/>
      <c r="J28" s="104"/>
    </row>
    <row r="29" spans="1:10" x14ac:dyDescent="0.25">
      <c r="A29" s="103"/>
      <c r="B29" s="122" t="s">
        <v>18</v>
      </c>
      <c r="C29" s="123"/>
      <c r="D29" s="123"/>
      <c r="E29" s="123"/>
      <c r="F29" s="20" t="s">
        <v>42</v>
      </c>
      <c r="G29" s="21">
        <v>14</v>
      </c>
      <c r="H29" s="19"/>
      <c r="I29" s="37"/>
      <c r="J29" s="104"/>
    </row>
    <row r="30" spans="1:10" x14ac:dyDescent="0.25">
      <c r="A30" s="103"/>
      <c r="B30" s="122" t="s">
        <v>19</v>
      </c>
      <c r="C30" s="123"/>
      <c r="D30" s="123"/>
      <c r="E30" s="123"/>
      <c r="F30" s="22">
        <v>6.15</v>
      </c>
      <c r="G30" s="23">
        <v>6</v>
      </c>
      <c r="H30" s="19"/>
      <c r="I30" s="37"/>
      <c r="J30" s="104"/>
    </row>
    <row r="31" spans="1:10" x14ac:dyDescent="0.25">
      <c r="A31" s="103"/>
      <c r="B31" s="122" t="s">
        <v>20</v>
      </c>
      <c r="C31" s="123"/>
      <c r="D31" s="123"/>
      <c r="E31" s="123"/>
      <c r="F31" s="22">
        <v>17.45</v>
      </c>
      <c r="G31" s="23">
        <v>17.559999999999999</v>
      </c>
      <c r="H31" s="19"/>
      <c r="I31" s="37"/>
      <c r="J31" s="104"/>
    </row>
    <row r="32" spans="1:10" x14ac:dyDescent="0.25">
      <c r="A32" s="103"/>
      <c r="B32" s="122" t="s">
        <v>21</v>
      </c>
      <c r="C32" s="123"/>
      <c r="D32" s="123"/>
      <c r="E32" s="123"/>
      <c r="F32" s="24">
        <v>16.2</v>
      </c>
      <c r="G32" s="25">
        <v>16.23</v>
      </c>
      <c r="H32" s="19"/>
      <c r="I32" s="36"/>
      <c r="J32" s="104"/>
    </row>
    <row r="33" spans="1:14" ht="15.75" thickBot="1" x14ac:dyDescent="0.3">
      <c r="A33" s="103"/>
      <c r="B33" s="124" t="s">
        <v>23</v>
      </c>
      <c r="C33" s="125"/>
      <c r="D33" s="125"/>
      <c r="E33" s="125"/>
      <c r="F33" s="26">
        <f>(F31-F32)/(F32-F30)*100</f>
        <v>12.437810945273634</v>
      </c>
      <c r="G33" s="27">
        <f>(G31-G32)/(G32-G30)*100</f>
        <v>13.000977517106532</v>
      </c>
      <c r="H33" s="19"/>
      <c r="I33" s="36"/>
      <c r="J33" s="104"/>
    </row>
    <row r="34" spans="1:14" x14ac:dyDescent="0.25">
      <c r="A34" s="103"/>
      <c r="B34" s="33"/>
      <c r="C34" s="19"/>
      <c r="D34" s="19"/>
      <c r="E34" s="19"/>
      <c r="F34" s="19"/>
      <c r="G34" s="19"/>
      <c r="H34" s="19"/>
      <c r="I34" s="36"/>
      <c r="J34" s="104"/>
    </row>
    <row r="35" spans="1:14" x14ac:dyDescent="0.25">
      <c r="A35" s="103"/>
      <c r="B35" s="33"/>
      <c r="C35" s="19"/>
      <c r="D35" s="19"/>
      <c r="E35" s="19"/>
      <c r="F35" s="19"/>
      <c r="G35" s="19"/>
      <c r="H35" s="19"/>
      <c r="I35" s="36"/>
      <c r="J35" s="104"/>
    </row>
    <row r="36" spans="1:14" x14ac:dyDescent="0.25">
      <c r="A36" s="103"/>
      <c r="B36" s="33"/>
      <c r="C36" s="19"/>
      <c r="D36" s="19"/>
      <c r="E36" s="19"/>
      <c r="F36" s="19"/>
      <c r="G36" s="19"/>
      <c r="H36" s="19"/>
      <c r="I36" s="36"/>
      <c r="J36" s="104"/>
    </row>
    <row r="37" spans="1:14" x14ac:dyDescent="0.25">
      <c r="A37" s="103"/>
      <c r="B37" s="33"/>
      <c r="C37" s="19"/>
      <c r="D37" s="19"/>
      <c r="E37" s="19"/>
      <c r="F37" s="19"/>
      <c r="G37" s="19"/>
      <c r="H37" s="19"/>
      <c r="I37" s="36"/>
      <c r="J37" s="104"/>
    </row>
    <row r="38" spans="1:14" x14ac:dyDescent="0.25">
      <c r="A38" s="103"/>
      <c r="B38" s="33"/>
      <c r="C38" s="19"/>
      <c r="D38" s="19"/>
      <c r="E38" s="19"/>
      <c r="F38" s="19"/>
      <c r="G38" s="19"/>
      <c r="H38" s="19"/>
      <c r="I38" s="36"/>
      <c r="J38" s="104"/>
      <c r="K38" s="38"/>
      <c r="L38" s="38"/>
      <c r="M38" s="38"/>
      <c r="N38" s="38"/>
    </row>
    <row r="39" spans="1:14" x14ac:dyDescent="0.25">
      <c r="A39" s="103"/>
      <c r="B39" s="33"/>
      <c r="C39" s="19"/>
      <c r="D39" s="19"/>
      <c r="E39" s="19"/>
      <c r="F39" s="19"/>
      <c r="G39" s="19"/>
      <c r="H39" s="19"/>
      <c r="I39" s="36"/>
      <c r="J39" s="104"/>
      <c r="K39" s="39"/>
      <c r="L39" s="38"/>
      <c r="M39" s="39"/>
      <c r="N39" s="39"/>
    </row>
    <row r="40" spans="1:14" x14ac:dyDescent="0.25">
      <c r="A40" s="103"/>
      <c r="B40" s="33"/>
      <c r="C40" s="19"/>
      <c r="D40" s="19"/>
      <c r="E40" s="19"/>
      <c r="F40" s="19"/>
      <c r="G40" s="19"/>
      <c r="H40" s="19"/>
      <c r="I40" s="36"/>
      <c r="J40" s="104"/>
      <c r="K40" s="39"/>
      <c r="L40" s="38"/>
      <c r="M40" s="39"/>
      <c r="N40" s="39"/>
    </row>
    <row r="41" spans="1:14" x14ac:dyDescent="0.25">
      <c r="A41" s="103"/>
      <c r="B41" s="33"/>
      <c r="C41" s="19"/>
      <c r="D41" s="19"/>
      <c r="E41" s="19"/>
      <c r="F41" s="19"/>
      <c r="G41" s="19"/>
      <c r="H41" s="19"/>
      <c r="I41" s="36"/>
      <c r="J41" s="104"/>
      <c r="K41" s="39"/>
      <c r="L41" s="38"/>
      <c r="M41" s="39"/>
      <c r="N41" s="39"/>
    </row>
    <row r="42" spans="1:14" x14ac:dyDescent="0.25">
      <c r="A42" s="103"/>
      <c r="B42" s="33"/>
      <c r="C42" s="19"/>
      <c r="D42" s="19"/>
      <c r="E42" s="19"/>
      <c r="F42" s="19"/>
      <c r="G42" s="19"/>
      <c r="H42" s="19"/>
      <c r="I42" s="36"/>
      <c r="J42" s="104"/>
      <c r="K42" s="39"/>
      <c r="L42" s="38"/>
      <c r="M42" s="39"/>
      <c r="N42" s="39"/>
    </row>
    <row r="43" spans="1:14" x14ac:dyDescent="0.25">
      <c r="A43" s="103"/>
      <c r="B43" s="33"/>
      <c r="C43" s="19"/>
      <c r="D43" s="19"/>
      <c r="E43" s="19"/>
      <c r="F43" s="19"/>
      <c r="G43" s="19"/>
      <c r="H43" s="19"/>
      <c r="I43" s="36"/>
      <c r="J43" s="104"/>
      <c r="K43" s="39"/>
      <c r="L43" s="38"/>
      <c r="M43" s="39"/>
      <c r="N43" s="39"/>
    </row>
    <row r="44" spans="1:14" x14ac:dyDescent="0.25">
      <c r="A44" s="103"/>
      <c r="B44" s="33"/>
      <c r="C44" s="19"/>
      <c r="D44" s="19"/>
      <c r="E44" s="19"/>
      <c r="F44" s="19"/>
      <c r="G44" s="19"/>
      <c r="H44" s="19"/>
      <c r="I44" s="36"/>
      <c r="J44" s="104"/>
      <c r="K44" s="39"/>
      <c r="L44" s="38"/>
      <c r="M44" s="39"/>
      <c r="N44" s="39"/>
    </row>
    <row r="45" spans="1:14" x14ac:dyDescent="0.25">
      <c r="A45" s="103"/>
      <c r="B45" s="33"/>
      <c r="C45" s="19"/>
      <c r="D45" s="19"/>
      <c r="E45" s="19"/>
      <c r="F45" s="19"/>
      <c r="G45" s="19"/>
      <c r="H45" s="19"/>
      <c r="I45" s="36"/>
      <c r="J45" s="104"/>
    </row>
    <row r="46" spans="1:14" x14ac:dyDescent="0.25">
      <c r="A46" s="103"/>
      <c r="B46" s="33"/>
      <c r="C46" s="19"/>
      <c r="D46" s="19"/>
      <c r="E46" s="19"/>
      <c r="F46" s="19"/>
      <c r="G46" s="19"/>
      <c r="H46" s="19"/>
      <c r="I46" s="36"/>
      <c r="J46" s="104"/>
    </row>
    <row r="47" spans="1:14" x14ac:dyDescent="0.25">
      <c r="A47" s="103"/>
      <c r="B47" s="33"/>
      <c r="C47" s="19"/>
      <c r="D47" s="19"/>
      <c r="E47" s="19"/>
      <c r="F47" s="19"/>
      <c r="G47" s="19"/>
      <c r="H47" s="19"/>
      <c r="I47" s="36"/>
      <c r="J47" s="104"/>
    </row>
    <row r="48" spans="1:14" ht="15.75" thickBot="1" x14ac:dyDescent="0.3">
      <c r="A48" s="103"/>
      <c r="B48" s="33"/>
      <c r="C48" s="19"/>
      <c r="D48" s="19"/>
      <c r="E48" s="19"/>
      <c r="F48" s="19"/>
      <c r="G48" s="19"/>
      <c r="H48" s="19"/>
      <c r="I48" s="36"/>
      <c r="J48" s="104"/>
    </row>
    <row r="49" spans="1:10" x14ac:dyDescent="0.25">
      <c r="A49" s="103"/>
      <c r="B49" s="119" t="s">
        <v>25</v>
      </c>
      <c r="C49" s="120"/>
      <c r="D49" s="121"/>
      <c r="E49" s="28">
        <v>43.9</v>
      </c>
      <c r="F49" s="119" t="s">
        <v>26</v>
      </c>
      <c r="G49" s="121"/>
      <c r="H49" s="157">
        <f>(I14-E50)/E51</f>
        <v>0.60395750563508743</v>
      </c>
      <c r="I49" s="158"/>
      <c r="J49" s="104"/>
    </row>
    <row r="50" spans="1:10" x14ac:dyDescent="0.25">
      <c r="A50" s="103"/>
      <c r="B50" s="91" t="s">
        <v>27</v>
      </c>
      <c r="C50" s="159"/>
      <c r="D50" s="92"/>
      <c r="E50" s="29">
        <f>(F33+G33)/2</f>
        <v>12.719394231190083</v>
      </c>
      <c r="F50" s="91" t="s">
        <v>28</v>
      </c>
      <c r="G50" s="92"/>
      <c r="H50" s="110" t="str">
        <f>IF(I14&lt;E50,"Semisólido",IF(AND(I14&gt;=E50,I14&lt;E49),"Plástico","Flujo Viscoso"))</f>
        <v>Plástico</v>
      </c>
      <c r="I50" s="111"/>
      <c r="J50" s="104"/>
    </row>
    <row r="51" spans="1:10" ht="15.75" thickBot="1" x14ac:dyDescent="0.3">
      <c r="A51" s="103"/>
      <c r="B51" s="112" t="s">
        <v>29</v>
      </c>
      <c r="C51" s="113"/>
      <c r="D51" s="114"/>
      <c r="E51" s="30">
        <f>(E49-E50)</f>
        <v>31.180605768809915</v>
      </c>
      <c r="F51" s="115" t="s">
        <v>31</v>
      </c>
      <c r="G51" s="116"/>
      <c r="H51" s="117" t="s">
        <v>0</v>
      </c>
      <c r="I51" s="118"/>
      <c r="J51" s="104"/>
    </row>
    <row r="52" spans="1:10" x14ac:dyDescent="0.25">
      <c r="A52" s="103"/>
      <c r="B52" s="33"/>
      <c r="C52" s="19"/>
      <c r="D52" s="19"/>
      <c r="E52" s="31"/>
      <c r="F52" s="19"/>
      <c r="G52" s="19"/>
      <c r="H52" s="19"/>
      <c r="I52" s="36"/>
      <c r="J52" s="104"/>
    </row>
    <row r="53" spans="1:10" ht="15.75" thickBot="1" x14ac:dyDescent="0.3">
      <c r="A53" s="103"/>
      <c r="B53" s="145" t="s">
        <v>30</v>
      </c>
      <c r="C53" s="146"/>
      <c r="D53" s="146"/>
      <c r="E53" s="146"/>
      <c r="F53" s="146"/>
      <c r="G53" s="146"/>
      <c r="H53" s="146"/>
      <c r="I53" s="147"/>
      <c r="J53" s="104"/>
    </row>
    <row r="54" spans="1:10" x14ac:dyDescent="0.25">
      <c r="A54" s="103"/>
      <c r="B54" s="148"/>
      <c r="C54" s="149"/>
      <c r="D54" s="149"/>
      <c r="E54" s="149"/>
      <c r="F54" s="149"/>
      <c r="G54" s="149"/>
      <c r="H54" s="149"/>
      <c r="I54" s="150"/>
      <c r="J54" s="104"/>
    </row>
    <row r="55" spans="1:10" x14ac:dyDescent="0.25">
      <c r="A55" s="103"/>
      <c r="B55" s="151"/>
      <c r="C55" s="152"/>
      <c r="D55" s="152"/>
      <c r="E55" s="152"/>
      <c r="F55" s="152"/>
      <c r="G55" s="152"/>
      <c r="H55" s="152"/>
      <c r="I55" s="153"/>
      <c r="J55" s="104"/>
    </row>
    <row r="56" spans="1:10" x14ac:dyDescent="0.25">
      <c r="A56" s="103"/>
      <c r="B56" s="151"/>
      <c r="C56" s="152"/>
      <c r="D56" s="152"/>
      <c r="E56" s="152"/>
      <c r="F56" s="152"/>
      <c r="G56" s="152"/>
      <c r="H56" s="152"/>
      <c r="I56" s="153"/>
      <c r="J56" s="104"/>
    </row>
    <row r="57" spans="1:10" x14ac:dyDescent="0.25">
      <c r="A57" s="103"/>
      <c r="B57" s="151"/>
      <c r="C57" s="152"/>
      <c r="D57" s="152"/>
      <c r="E57" s="152"/>
      <c r="F57" s="152"/>
      <c r="G57" s="152"/>
      <c r="H57" s="152"/>
      <c r="I57" s="153"/>
      <c r="J57" s="104"/>
    </row>
    <row r="58" spans="1:10" ht="15.75" thickBot="1" x14ac:dyDescent="0.3">
      <c r="A58" s="103"/>
      <c r="B58" s="154"/>
      <c r="C58" s="155"/>
      <c r="D58" s="155"/>
      <c r="E58" s="155"/>
      <c r="F58" s="155"/>
      <c r="G58" s="155"/>
      <c r="H58" s="155"/>
      <c r="I58" s="156"/>
      <c r="J58" s="104"/>
    </row>
    <row r="59" spans="1:10" x14ac:dyDescent="0.25">
      <c r="A59" s="93"/>
      <c r="B59" s="93"/>
      <c r="C59" s="93"/>
      <c r="D59" s="93"/>
      <c r="E59" s="93"/>
      <c r="F59" s="93"/>
      <c r="G59" s="93"/>
      <c r="H59" s="93"/>
      <c r="I59" s="93"/>
      <c r="J59" s="93"/>
    </row>
  </sheetData>
  <mergeCells count="43">
    <mergeCell ref="A1:J1"/>
    <mergeCell ref="A2:A58"/>
    <mergeCell ref="C2:I4"/>
    <mergeCell ref="J2:J58"/>
    <mergeCell ref="B5:C5"/>
    <mergeCell ref="D5:I5"/>
    <mergeCell ref="D6:I6"/>
    <mergeCell ref="B7:C7"/>
    <mergeCell ref="D7:I7"/>
    <mergeCell ref="B8:C8"/>
    <mergeCell ref="B23:E23"/>
    <mergeCell ref="D8:F8"/>
    <mergeCell ref="H8:I8"/>
    <mergeCell ref="B9:C10"/>
    <mergeCell ref="D9:I10"/>
    <mergeCell ref="B11:I11"/>
    <mergeCell ref="C12:I12"/>
    <mergeCell ref="B18:H18"/>
    <mergeCell ref="B19:E19"/>
    <mergeCell ref="B20:E20"/>
    <mergeCell ref="B21:E21"/>
    <mergeCell ref="B22:E22"/>
    <mergeCell ref="H49:I49"/>
    <mergeCell ref="B24:E24"/>
    <mergeCell ref="B25:E25"/>
    <mergeCell ref="B27:G27"/>
    <mergeCell ref="B28:E28"/>
    <mergeCell ref="B29:E29"/>
    <mergeCell ref="B30:E30"/>
    <mergeCell ref="B31:E31"/>
    <mergeCell ref="B32:E32"/>
    <mergeCell ref="B33:E33"/>
    <mergeCell ref="B49:D49"/>
    <mergeCell ref="F49:G49"/>
    <mergeCell ref="B53:I53"/>
    <mergeCell ref="B54:I58"/>
    <mergeCell ref="A59:J59"/>
    <mergeCell ref="B50:D50"/>
    <mergeCell ref="F50:G50"/>
    <mergeCell ref="H50:I50"/>
    <mergeCell ref="B51:D51"/>
    <mergeCell ref="F51:G51"/>
    <mergeCell ref="H51:I51"/>
  </mergeCells>
  <pageMargins left="0.7" right="0.7" top="0.75" bottom="0.75" header="0.3" footer="0.3"/>
  <pageSetup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topLeftCell="A43" zoomScale="115" zoomScaleNormal="80" zoomScaleSheetLayoutView="115" workbookViewId="0">
      <selection activeCell="L38" sqref="L38"/>
    </sheetView>
  </sheetViews>
  <sheetFormatPr baseColWidth="10" defaultRowHeight="15" x14ac:dyDescent="0.25"/>
  <cols>
    <col min="1" max="1" width="3.42578125" style="1" customWidth="1"/>
    <col min="2" max="6" width="11.42578125" style="1"/>
    <col min="7" max="7" width="11.42578125" style="1" customWidth="1"/>
    <col min="8" max="9" width="11.42578125" style="1"/>
    <col min="10" max="10" width="3.85546875" style="1" customWidth="1"/>
    <col min="11" max="16384" width="11.42578125" style="1"/>
  </cols>
  <sheetData>
    <row r="1" spans="1:10" ht="15.75" thickBo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0" ht="21.75" customHeight="1" x14ac:dyDescent="0.25">
      <c r="A2" s="103"/>
      <c r="B2" s="45"/>
      <c r="C2" s="94" t="str">
        <f>+'LIMITES SONDEO 2'!C2:I4</f>
        <v>UNIVERSIDAD SANTO TOMÁS                                                                       FACULTAD DE INGENIERÍA CIVIL                                                                                     TUNJA BOYACÁ</v>
      </c>
      <c r="D2" s="94"/>
      <c r="E2" s="94"/>
      <c r="F2" s="94"/>
      <c r="G2" s="94"/>
      <c r="H2" s="94"/>
      <c r="I2" s="95"/>
      <c r="J2" s="104"/>
    </row>
    <row r="3" spans="1:10" ht="21.75" customHeight="1" x14ac:dyDescent="0.25">
      <c r="A3" s="103"/>
      <c r="B3" s="46"/>
      <c r="C3" s="96"/>
      <c r="D3" s="96"/>
      <c r="E3" s="96"/>
      <c r="F3" s="96"/>
      <c r="G3" s="96"/>
      <c r="H3" s="96"/>
      <c r="I3" s="97"/>
      <c r="J3" s="104"/>
    </row>
    <row r="4" spans="1:10" ht="28.5" customHeight="1" thickBot="1" x14ac:dyDescent="0.3">
      <c r="A4" s="103"/>
      <c r="B4" s="47"/>
      <c r="C4" s="98"/>
      <c r="D4" s="98"/>
      <c r="E4" s="98"/>
      <c r="F4" s="98"/>
      <c r="G4" s="98"/>
      <c r="H4" s="98"/>
      <c r="I4" s="99"/>
      <c r="J4" s="104"/>
    </row>
    <row r="5" spans="1:10" ht="49.5" customHeight="1" thickBot="1" x14ac:dyDescent="0.3">
      <c r="A5" s="103"/>
      <c r="B5" s="105" t="s">
        <v>1</v>
      </c>
      <c r="C5" s="106"/>
      <c r="D5" s="107" t="s">
        <v>41</v>
      </c>
      <c r="E5" s="108"/>
      <c r="F5" s="108"/>
      <c r="G5" s="108"/>
      <c r="H5" s="108"/>
      <c r="I5" s="109"/>
      <c r="J5" s="104"/>
    </row>
    <row r="6" spans="1:10" ht="15.75" thickBot="1" x14ac:dyDescent="0.3">
      <c r="A6" s="103"/>
      <c r="B6" s="43" t="s">
        <v>2</v>
      </c>
      <c r="C6" s="44"/>
      <c r="D6" s="100" t="s">
        <v>33</v>
      </c>
      <c r="E6" s="101"/>
      <c r="F6" s="101"/>
      <c r="G6" s="101"/>
      <c r="H6" s="101"/>
      <c r="I6" s="102"/>
      <c r="J6" s="104"/>
    </row>
    <row r="7" spans="1:10" ht="15.75" thickBot="1" x14ac:dyDescent="0.3">
      <c r="A7" s="103"/>
      <c r="B7" s="160" t="s">
        <v>3</v>
      </c>
      <c r="C7" s="161"/>
      <c r="D7" s="162" t="s">
        <v>35</v>
      </c>
      <c r="E7" s="163"/>
      <c r="F7" s="163"/>
      <c r="G7" s="163"/>
      <c r="H7" s="163"/>
      <c r="I7" s="164"/>
      <c r="J7" s="104"/>
    </row>
    <row r="8" spans="1:10" ht="15.75" thickBot="1" x14ac:dyDescent="0.3">
      <c r="A8" s="103"/>
      <c r="B8" s="160" t="s">
        <v>4</v>
      </c>
      <c r="C8" s="161"/>
      <c r="D8" s="100" t="s">
        <v>34</v>
      </c>
      <c r="E8" s="163"/>
      <c r="F8" s="163"/>
      <c r="G8" s="40" t="s">
        <v>5</v>
      </c>
      <c r="H8" s="165">
        <v>42063</v>
      </c>
      <c r="I8" s="166"/>
      <c r="J8" s="104"/>
    </row>
    <row r="9" spans="1:10" x14ac:dyDescent="0.25">
      <c r="A9" s="103"/>
      <c r="B9" s="132" t="s">
        <v>6</v>
      </c>
      <c r="C9" s="133"/>
      <c r="D9" s="136" t="s">
        <v>44</v>
      </c>
      <c r="E9" s="137"/>
      <c r="F9" s="137"/>
      <c r="G9" s="138"/>
      <c r="H9" s="137"/>
      <c r="I9" s="139"/>
      <c r="J9" s="104"/>
    </row>
    <row r="10" spans="1:10" ht="15.75" thickBot="1" x14ac:dyDescent="0.3">
      <c r="A10" s="103"/>
      <c r="B10" s="134"/>
      <c r="C10" s="135"/>
      <c r="D10" s="140"/>
      <c r="E10" s="141"/>
      <c r="F10" s="141"/>
      <c r="G10" s="141"/>
      <c r="H10" s="141"/>
      <c r="I10" s="142"/>
      <c r="J10" s="104"/>
    </row>
    <row r="11" spans="1:10" ht="15.75" thickBot="1" x14ac:dyDescent="0.3">
      <c r="A11" s="103"/>
      <c r="B11" s="126"/>
      <c r="C11" s="127"/>
      <c r="D11" s="127"/>
      <c r="E11" s="127"/>
      <c r="F11" s="127"/>
      <c r="G11" s="127"/>
      <c r="H11" s="127"/>
      <c r="I11" s="128"/>
      <c r="J11" s="104"/>
    </row>
    <row r="12" spans="1:10" x14ac:dyDescent="0.25">
      <c r="A12" s="103"/>
      <c r="B12" s="2"/>
      <c r="C12" s="143" t="s">
        <v>7</v>
      </c>
      <c r="D12" s="143"/>
      <c r="E12" s="143"/>
      <c r="F12" s="143"/>
      <c r="G12" s="143"/>
      <c r="H12" s="143"/>
      <c r="I12" s="144"/>
      <c r="J12" s="104"/>
    </row>
    <row r="13" spans="1:10" x14ac:dyDescent="0.25">
      <c r="A13" s="103"/>
      <c r="B13" s="3" t="s">
        <v>8</v>
      </c>
      <c r="C13" s="4" t="s">
        <v>9</v>
      </c>
      <c r="D13" s="4" t="s">
        <v>10</v>
      </c>
      <c r="E13" s="4" t="s">
        <v>11</v>
      </c>
      <c r="F13" s="4" t="s">
        <v>12</v>
      </c>
      <c r="G13" s="4" t="s">
        <v>13</v>
      </c>
      <c r="H13" s="4" t="s">
        <v>14</v>
      </c>
      <c r="I13" s="5" t="s">
        <v>15</v>
      </c>
      <c r="J13" s="104"/>
    </row>
    <row r="14" spans="1:10" x14ac:dyDescent="0.25">
      <c r="A14" s="103"/>
      <c r="B14" s="6">
        <v>3</v>
      </c>
      <c r="C14" s="7">
        <v>1</v>
      </c>
      <c r="D14" s="8" t="s">
        <v>86</v>
      </c>
      <c r="E14" s="9">
        <v>4</v>
      </c>
      <c r="F14" s="8">
        <v>15.45</v>
      </c>
      <c r="G14" s="8">
        <v>35.46</v>
      </c>
      <c r="H14" s="10">
        <v>31.24</v>
      </c>
      <c r="I14" s="11">
        <f>(G14-H14)/(H14-F14)*100</f>
        <v>26.725775807473102</v>
      </c>
      <c r="J14" s="104"/>
    </row>
    <row r="15" spans="1:10" ht="15.75" thickBot="1" x14ac:dyDescent="0.3">
      <c r="A15" s="103"/>
      <c r="B15" s="12"/>
      <c r="C15" s="13"/>
      <c r="D15" s="14"/>
      <c r="E15" s="14"/>
      <c r="F15" s="14"/>
      <c r="G15" s="14"/>
      <c r="H15" s="14"/>
      <c r="I15" s="15"/>
      <c r="J15" s="104"/>
    </row>
    <row r="16" spans="1:10" x14ac:dyDescent="0.25">
      <c r="A16" s="103"/>
      <c r="B16" s="33"/>
      <c r="C16" s="16"/>
      <c r="D16" s="17"/>
      <c r="E16" s="17"/>
      <c r="F16" s="17"/>
      <c r="G16" s="17"/>
      <c r="H16" s="17"/>
      <c r="I16" s="34"/>
      <c r="J16" s="104"/>
    </row>
    <row r="17" spans="1:10" ht="15.75" thickBot="1" x14ac:dyDescent="0.3">
      <c r="A17" s="103"/>
      <c r="B17" s="33"/>
      <c r="C17" s="16"/>
      <c r="D17" s="17"/>
      <c r="E17" s="17"/>
      <c r="F17" s="17"/>
      <c r="G17" s="17"/>
      <c r="H17" s="17"/>
      <c r="I17" s="34"/>
      <c r="J17" s="104"/>
    </row>
    <row r="18" spans="1:10" x14ac:dyDescent="0.25">
      <c r="A18" s="103"/>
      <c r="B18" s="129" t="s">
        <v>16</v>
      </c>
      <c r="C18" s="130"/>
      <c r="D18" s="130"/>
      <c r="E18" s="130"/>
      <c r="F18" s="130"/>
      <c r="G18" s="130"/>
      <c r="H18" s="131"/>
      <c r="I18" s="35"/>
      <c r="J18" s="104"/>
    </row>
    <row r="19" spans="1:10" x14ac:dyDescent="0.25">
      <c r="A19" s="103"/>
      <c r="B19" s="122" t="s">
        <v>17</v>
      </c>
      <c r="C19" s="123"/>
      <c r="D19" s="123"/>
      <c r="E19" s="123"/>
      <c r="F19" s="20">
        <v>1</v>
      </c>
      <c r="G19" s="20">
        <v>2</v>
      </c>
      <c r="H19" s="21">
        <v>3</v>
      </c>
      <c r="I19" s="36"/>
      <c r="J19" s="104"/>
    </row>
    <row r="20" spans="1:10" x14ac:dyDescent="0.25">
      <c r="A20" s="103"/>
      <c r="B20" s="122" t="s">
        <v>18</v>
      </c>
      <c r="C20" s="123"/>
      <c r="D20" s="123"/>
      <c r="E20" s="123"/>
      <c r="F20" s="20">
        <v>15</v>
      </c>
      <c r="G20" s="32">
        <v>22</v>
      </c>
      <c r="H20" s="21">
        <v>16</v>
      </c>
      <c r="I20" s="36"/>
      <c r="J20" s="104"/>
    </row>
    <row r="21" spans="1:10" x14ac:dyDescent="0.25">
      <c r="A21" s="103"/>
      <c r="B21" s="122" t="s">
        <v>19</v>
      </c>
      <c r="C21" s="123"/>
      <c r="D21" s="123"/>
      <c r="E21" s="123"/>
      <c r="F21" s="22">
        <v>6</v>
      </c>
      <c r="G21" s="22">
        <v>6.2</v>
      </c>
      <c r="H21" s="23">
        <v>6</v>
      </c>
      <c r="I21" s="36"/>
      <c r="J21" s="104"/>
    </row>
    <row r="22" spans="1:10" x14ac:dyDescent="0.25">
      <c r="A22" s="103"/>
      <c r="B22" s="122" t="s">
        <v>20</v>
      </c>
      <c r="C22" s="123"/>
      <c r="D22" s="123"/>
      <c r="E22" s="123"/>
      <c r="F22" s="22">
        <v>21.45</v>
      </c>
      <c r="G22" s="22">
        <v>25.12</v>
      </c>
      <c r="H22" s="23">
        <v>18.34</v>
      </c>
      <c r="I22" s="36"/>
      <c r="J22" s="104"/>
    </row>
    <row r="23" spans="1:10" x14ac:dyDescent="0.25">
      <c r="A23" s="103"/>
      <c r="B23" s="122" t="s">
        <v>21</v>
      </c>
      <c r="C23" s="123"/>
      <c r="D23" s="123"/>
      <c r="E23" s="123"/>
      <c r="F23" s="24">
        <v>16.57</v>
      </c>
      <c r="G23" s="24">
        <v>19.34</v>
      </c>
      <c r="H23" s="25">
        <v>14.67</v>
      </c>
      <c r="I23" s="36"/>
      <c r="J23" s="104"/>
    </row>
    <row r="24" spans="1:10" x14ac:dyDescent="0.25">
      <c r="A24" s="103"/>
      <c r="B24" s="122" t="s">
        <v>22</v>
      </c>
      <c r="C24" s="123"/>
      <c r="D24" s="123"/>
      <c r="E24" s="123"/>
      <c r="F24" s="20">
        <v>18</v>
      </c>
      <c r="G24" s="20">
        <v>26</v>
      </c>
      <c r="H24" s="21">
        <v>32</v>
      </c>
      <c r="I24" s="36"/>
      <c r="J24" s="104"/>
    </row>
    <row r="25" spans="1:10" ht="15.75" thickBot="1" x14ac:dyDescent="0.3">
      <c r="A25" s="103"/>
      <c r="B25" s="124" t="s">
        <v>23</v>
      </c>
      <c r="C25" s="125"/>
      <c r="D25" s="125"/>
      <c r="E25" s="125"/>
      <c r="F25" s="26">
        <f>(F22-F23)/(F23-F21)*100</f>
        <v>46.168401135288541</v>
      </c>
      <c r="G25" s="26">
        <f>(G22-G23)/(G23-G21)*100</f>
        <v>43.987823439878241</v>
      </c>
      <c r="H25" s="27">
        <f>(H22-H23)/(H23-H21)*100</f>
        <v>42.329873125720873</v>
      </c>
      <c r="I25" s="36"/>
      <c r="J25" s="104"/>
    </row>
    <row r="26" spans="1:10" ht="15.75" thickBot="1" x14ac:dyDescent="0.3">
      <c r="A26" s="103"/>
      <c r="B26" s="33"/>
      <c r="C26" s="19"/>
      <c r="D26" s="19"/>
      <c r="E26" s="19"/>
      <c r="F26" s="19"/>
      <c r="G26" s="19"/>
      <c r="H26" s="19"/>
      <c r="I26" s="36"/>
      <c r="J26" s="104"/>
    </row>
    <row r="27" spans="1:10" x14ac:dyDescent="0.25">
      <c r="A27" s="103"/>
      <c r="B27" s="129" t="s">
        <v>24</v>
      </c>
      <c r="C27" s="130"/>
      <c r="D27" s="130"/>
      <c r="E27" s="130"/>
      <c r="F27" s="130"/>
      <c r="G27" s="131"/>
      <c r="H27" s="18"/>
      <c r="I27" s="35"/>
      <c r="J27" s="104"/>
    </row>
    <row r="28" spans="1:10" x14ac:dyDescent="0.25">
      <c r="A28" s="103"/>
      <c r="B28" s="122" t="s">
        <v>17</v>
      </c>
      <c r="C28" s="123"/>
      <c r="D28" s="123"/>
      <c r="E28" s="123"/>
      <c r="F28" s="20">
        <v>1</v>
      </c>
      <c r="G28" s="21">
        <v>2</v>
      </c>
      <c r="H28" s="19"/>
      <c r="I28" s="37"/>
      <c r="J28" s="104"/>
    </row>
    <row r="29" spans="1:10" x14ac:dyDescent="0.25">
      <c r="A29" s="103"/>
      <c r="B29" s="122" t="s">
        <v>18</v>
      </c>
      <c r="C29" s="123"/>
      <c r="D29" s="123"/>
      <c r="E29" s="123"/>
      <c r="F29" s="20">
        <v>22</v>
      </c>
      <c r="G29" s="21">
        <v>13</v>
      </c>
      <c r="H29" s="19"/>
      <c r="I29" s="37"/>
      <c r="J29" s="104"/>
    </row>
    <row r="30" spans="1:10" x14ac:dyDescent="0.25">
      <c r="A30" s="103"/>
      <c r="B30" s="122" t="s">
        <v>19</v>
      </c>
      <c r="C30" s="123"/>
      <c r="D30" s="123"/>
      <c r="E30" s="123"/>
      <c r="F30" s="22">
        <v>7.15</v>
      </c>
      <c r="G30" s="23">
        <v>6.5</v>
      </c>
      <c r="H30" s="19"/>
      <c r="I30" s="37"/>
      <c r="J30" s="104"/>
    </row>
    <row r="31" spans="1:10" x14ac:dyDescent="0.25">
      <c r="A31" s="103"/>
      <c r="B31" s="122" t="s">
        <v>20</v>
      </c>
      <c r="C31" s="123"/>
      <c r="D31" s="123"/>
      <c r="E31" s="123"/>
      <c r="F31" s="22">
        <v>15.34</v>
      </c>
      <c r="G31" s="23">
        <v>16.43</v>
      </c>
      <c r="H31" s="19"/>
      <c r="I31" s="37"/>
      <c r="J31" s="104"/>
    </row>
    <row r="32" spans="1:10" x14ac:dyDescent="0.25">
      <c r="A32" s="103"/>
      <c r="B32" s="122" t="s">
        <v>21</v>
      </c>
      <c r="C32" s="123"/>
      <c r="D32" s="123"/>
      <c r="E32" s="123"/>
      <c r="F32" s="24">
        <v>13.87</v>
      </c>
      <c r="G32" s="25">
        <v>15.23</v>
      </c>
      <c r="H32" s="19"/>
      <c r="I32" s="36"/>
      <c r="J32" s="104"/>
    </row>
    <row r="33" spans="1:14" ht="15.75" thickBot="1" x14ac:dyDescent="0.3">
      <c r="A33" s="103"/>
      <c r="B33" s="124" t="s">
        <v>23</v>
      </c>
      <c r="C33" s="125"/>
      <c r="D33" s="125"/>
      <c r="E33" s="125"/>
      <c r="F33" s="26">
        <f>(F31-F32)/(F32-F30)*100</f>
        <v>21.875000000000014</v>
      </c>
      <c r="G33" s="27">
        <f>(G31-G32)/(G32-G30)*100</f>
        <v>13.745704467353942</v>
      </c>
      <c r="H33" s="19"/>
      <c r="I33" s="36"/>
      <c r="J33" s="104"/>
    </row>
    <row r="34" spans="1:14" x14ac:dyDescent="0.25">
      <c r="A34" s="103"/>
      <c r="B34" s="33"/>
      <c r="C34" s="19"/>
      <c r="D34" s="19"/>
      <c r="E34" s="19"/>
      <c r="F34" s="19"/>
      <c r="G34" s="19"/>
      <c r="H34" s="19"/>
      <c r="I34" s="36"/>
      <c r="J34" s="104"/>
    </row>
    <row r="35" spans="1:14" x14ac:dyDescent="0.25">
      <c r="A35" s="103"/>
      <c r="B35" s="33"/>
      <c r="C35" s="19"/>
      <c r="D35" s="19"/>
      <c r="E35" s="19"/>
      <c r="F35" s="19"/>
      <c r="G35" s="19"/>
      <c r="H35" s="19"/>
      <c r="I35" s="36"/>
      <c r="J35" s="104"/>
    </row>
    <row r="36" spans="1:14" x14ac:dyDescent="0.25">
      <c r="A36" s="103"/>
      <c r="B36" s="33"/>
      <c r="C36" s="19"/>
      <c r="D36" s="19"/>
      <c r="E36" s="19"/>
      <c r="F36" s="19"/>
      <c r="G36" s="19"/>
      <c r="H36" s="19"/>
      <c r="I36" s="36"/>
      <c r="J36" s="104"/>
    </row>
    <row r="37" spans="1:14" x14ac:dyDescent="0.25">
      <c r="A37" s="103"/>
      <c r="B37" s="33"/>
      <c r="C37" s="19"/>
      <c r="D37" s="19"/>
      <c r="E37" s="19"/>
      <c r="F37" s="19"/>
      <c r="G37" s="19"/>
      <c r="H37" s="19"/>
      <c r="I37" s="36"/>
      <c r="J37" s="104"/>
    </row>
    <row r="38" spans="1:14" x14ac:dyDescent="0.25">
      <c r="A38" s="103"/>
      <c r="B38" s="33"/>
      <c r="C38" s="19"/>
      <c r="D38" s="19"/>
      <c r="E38" s="19"/>
      <c r="F38" s="19"/>
      <c r="G38" s="19"/>
      <c r="H38" s="19"/>
      <c r="I38" s="36"/>
      <c r="J38" s="104"/>
      <c r="K38" s="38"/>
      <c r="L38" s="38"/>
      <c r="M38" s="38"/>
      <c r="N38" s="38"/>
    </row>
    <row r="39" spans="1:14" x14ac:dyDescent="0.25">
      <c r="A39" s="103"/>
      <c r="B39" s="33"/>
      <c r="C39" s="19"/>
      <c r="D39" s="19"/>
      <c r="E39" s="19"/>
      <c r="F39" s="19"/>
      <c r="G39" s="19"/>
      <c r="H39" s="19"/>
      <c r="I39" s="36"/>
      <c r="J39" s="104"/>
      <c r="K39" s="39"/>
      <c r="L39" s="38"/>
      <c r="M39" s="39"/>
      <c r="N39" s="39"/>
    </row>
    <row r="40" spans="1:14" x14ac:dyDescent="0.25">
      <c r="A40" s="103"/>
      <c r="B40" s="33"/>
      <c r="C40" s="19"/>
      <c r="D40" s="19"/>
      <c r="E40" s="19"/>
      <c r="F40" s="19"/>
      <c r="G40" s="19"/>
      <c r="H40" s="19"/>
      <c r="I40" s="36"/>
      <c r="J40" s="104"/>
      <c r="K40" s="39"/>
      <c r="L40" s="38"/>
      <c r="M40" s="39"/>
      <c r="N40" s="39"/>
    </row>
    <row r="41" spans="1:14" x14ac:dyDescent="0.25">
      <c r="A41" s="103"/>
      <c r="B41" s="33"/>
      <c r="C41" s="19"/>
      <c r="D41" s="19"/>
      <c r="E41" s="19"/>
      <c r="F41" s="19"/>
      <c r="G41" s="19"/>
      <c r="H41" s="19"/>
      <c r="I41" s="36"/>
      <c r="J41" s="104"/>
      <c r="K41" s="39"/>
      <c r="L41" s="38"/>
      <c r="M41" s="39"/>
      <c r="N41" s="39"/>
    </row>
    <row r="42" spans="1:14" x14ac:dyDescent="0.25">
      <c r="A42" s="103"/>
      <c r="B42" s="33"/>
      <c r="C42" s="19"/>
      <c r="D42" s="19"/>
      <c r="E42" s="19"/>
      <c r="F42" s="19"/>
      <c r="G42" s="19"/>
      <c r="H42" s="19"/>
      <c r="I42" s="36"/>
      <c r="J42" s="104"/>
      <c r="K42" s="39"/>
      <c r="L42" s="38"/>
      <c r="M42" s="39"/>
      <c r="N42" s="39"/>
    </row>
    <row r="43" spans="1:14" x14ac:dyDescent="0.25">
      <c r="A43" s="103"/>
      <c r="B43" s="33"/>
      <c r="C43" s="19"/>
      <c r="D43" s="19"/>
      <c r="E43" s="19"/>
      <c r="F43" s="19"/>
      <c r="G43" s="19"/>
      <c r="H43" s="19"/>
      <c r="I43" s="36"/>
      <c r="J43" s="104"/>
      <c r="K43" s="39"/>
      <c r="L43" s="38"/>
      <c r="M43" s="39"/>
      <c r="N43" s="39"/>
    </row>
    <row r="44" spans="1:14" x14ac:dyDescent="0.25">
      <c r="A44" s="103"/>
      <c r="B44" s="33"/>
      <c r="C44" s="19"/>
      <c r="D44" s="19"/>
      <c r="E44" s="19"/>
      <c r="F44" s="19"/>
      <c r="G44" s="19"/>
      <c r="H44" s="19"/>
      <c r="I44" s="36"/>
      <c r="J44" s="104"/>
      <c r="K44" s="39"/>
      <c r="L44" s="38"/>
      <c r="M44" s="39"/>
      <c r="N44" s="39"/>
    </row>
    <row r="45" spans="1:14" x14ac:dyDescent="0.25">
      <c r="A45" s="103"/>
      <c r="B45" s="33"/>
      <c r="C45" s="19"/>
      <c r="D45" s="19"/>
      <c r="E45" s="19"/>
      <c r="F45" s="19"/>
      <c r="G45" s="19"/>
      <c r="H45" s="19"/>
      <c r="I45" s="36"/>
      <c r="J45" s="104"/>
    </row>
    <row r="46" spans="1:14" x14ac:dyDescent="0.25">
      <c r="A46" s="103"/>
      <c r="B46" s="33"/>
      <c r="C46" s="19"/>
      <c r="D46" s="19"/>
      <c r="E46" s="19"/>
      <c r="F46" s="19"/>
      <c r="G46" s="19"/>
      <c r="H46" s="19"/>
      <c r="I46" s="36"/>
      <c r="J46" s="104"/>
    </row>
    <row r="47" spans="1:14" x14ac:dyDescent="0.25">
      <c r="A47" s="103"/>
      <c r="B47" s="33"/>
      <c r="C47" s="19"/>
      <c r="D47" s="19"/>
      <c r="E47" s="19"/>
      <c r="F47" s="19"/>
      <c r="G47" s="19"/>
      <c r="H47" s="19"/>
      <c r="I47" s="36"/>
      <c r="J47" s="104"/>
    </row>
    <row r="48" spans="1:14" ht="15.75" thickBot="1" x14ac:dyDescent="0.3">
      <c r="A48" s="103"/>
      <c r="B48" s="33"/>
      <c r="C48" s="19"/>
      <c r="D48" s="19"/>
      <c r="E48" s="19"/>
      <c r="F48" s="19"/>
      <c r="G48" s="19"/>
      <c r="H48" s="19"/>
      <c r="I48" s="36"/>
      <c r="J48" s="104"/>
    </row>
    <row r="49" spans="1:10" x14ac:dyDescent="0.25">
      <c r="A49" s="103"/>
      <c r="B49" s="119" t="s">
        <v>25</v>
      </c>
      <c r="C49" s="120"/>
      <c r="D49" s="121"/>
      <c r="E49" s="28">
        <v>44.02</v>
      </c>
      <c r="F49" s="119" t="s">
        <v>26</v>
      </c>
      <c r="G49" s="121"/>
      <c r="H49" s="157">
        <f>(I14-E50)/E51</f>
        <v>0.34015808427809618</v>
      </c>
      <c r="I49" s="158"/>
      <c r="J49" s="104"/>
    </row>
    <row r="50" spans="1:10" x14ac:dyDescent="0.25">
      <c r="A50" s="103"/>
      <c r="B50" s="91" t="s">
        <v>27</v>
      </c>
      <c r="C50" s="159"/>
      <c r="D50" s="92"/>
      <c r="E50" s="29">
        <f>(F33+G33)/2</f>
        <v>17.81035223367698</v>
      </c>
      <c r="F50" s="91" t="s">
        <v>28</v>
      </c>
      <c r="G50" s="92"/>
      <c r="H50" s="110" t="str">
        <f>IF(I14&lt;E50,"Semisólido",IF(AND(I14&gt;=E50,I14&lt;E49),"Plástico","Flujo Viscoso"))</f>
        <v>Plástico</v>
      </c>
      <c r="I50" s="111"/>
      <c r="J50" s="104"/>
    </row>
    <row r="51" spans="1:10" ht="15.75" thickBot="1" x14ac:dyDescent="0.3">
      <c r="A51" s="103"/>
      <c r="B51" s="112" t="s">
        <v>29</v>
      </c>
      <c r="C51" s="113"/>
      <c r="D51" s="114"/>
      <c r="E51" s="30">
        <f>(E49-E50)</f>
        <v>26.209647766323023</v>
      </c>
      <c r="F51" s="115" t="s">
        <v>31</v>
      </c>
      <c r="G51" s="116"/>
      <c r="H51" s="117" t="s">
        <v>0</v>
      </c>
      <c r="I51" s="118"/>
      <c r="J51" s="104"/>
    </row>
    <row r="52" spans="1:10" x14ac:dyDescent="0.25">
      <c r="A52" s="103"/>
      <c r="B52" s="33"/>
      <c r="C52" s="19"/>
      <c r="D52" s="19"/>
      <c r="E52" s="31"/>
      <c r="F52" s="19"/>
      <c r="G52" s="19"/>
      <c r="H52" s="19"/>
      <c r="I52" s="36"/>
      <c r="J52" s="104"/>
    </row>
    <row r="53" spans="1:10" ht="15.75" thickBot="1" x14ac:dyDescent="0.3">
      <c r="A53" s="103"/>
      <c r="B53" s="145" t="s">
        <v>30</v>
      </c>
      <c r="C53" s="146"/>
      <c r="D53" s="146"/>
      <c r="E53" s="146"/>
      <c r="F53" s="146"/>
      <c r="G53" s="146"/>
      <c r="H53" s="146"/>
      <c r="I53" s="147"/>
      <c r="J53" s="104"/>
    </row>
    <row r="54" spans="1:10" x14ac:dyDescent="0.25">
      <c r="A54" s="103"/>
      <c r="B54" s="148"/>
      <c r="C54" s="149"/>
      <c r="D54" s="149"/>
      <c r="E54" s="149"/>
      <c r="F54" s="149"/>
      <c r="G54" s="149"/>
      <c r="H54" s="149"/>
      <c r="I54" s="150"/>
      <c r="J54" s="104"/>
    </row>
    <row r="55" spans="1:10" x14ac:dyDescent="0.25">
      <c r="A55" s="103"/>
      <c r="B55" s="151"/>
      <c r="C55" s="152"/>
      <c r="D55" s="152"/>
      <c r="E55" s="152"/>
      <c r="F55" s="152"/>
      <c r="G55" s="152"/>
      <c r="H55" s="152"/>
      <c r="I55" s="153"/>
      <c r="J55" s="104"/>
    </row>
    <row r="56" spans="1:10" x14ac:dyDescent="0.25">
      <c r="A56" s="103"/>
      <c r="B56" s="151"/>
      <c r="C56" s="152"/>
      <c r="D56" s="152"/>
      <c r="E56" s="152"/>
      <c r="F56" s="152"/>
      <c r="G56" s="152"/>
      <c r="H56" s="152"/>
      <c r="I56" s="153"/>
      <c r="J56" s="104"/>
    </row>
    <row r="57" spans="1:10" x14ac:dyDescent="0.25">
      <c r="A57" s="103"/>
      <c r="B57" s="151"/>
      <c r="C57" s="152"/>
      <c r="D57" s="152"/>
      <c r="E57" s="152"/>
      <c r="F57" s="152"/>
      <c r="G57" s="152"/>
      <c r="H57" s="152"/>
      <c r="I57" s="153"/>
      <c r="J57" s="104"/>
    </row>
    <row r="58" spans="1:10" ht="15.75" thickBot="1" x14ac:dyDescent="0.3">
      <c r="A58" s="103"/>
      <c r="B58" s="154"/>
      <c r="C58" s="155"/>
      <c r="D58" s="155"/>
      <c r="E58" s="155"/>
      <c r="F58" s="155"/>
      <c r="G58" s="155"/>
      <c r="H58" s="155"/>
      <c r="I58" s="156"/>
      <c r="J58" s="104"/>
    </row>
    <row r="59" spans="1:10" x14ac:dyDescent="0.25">
      <c r="A59" s="93"/>
      <c r="B59" s="93"/>
      <c r="C59" s="93"/>
      <c r="D59" s="93"/>
      <c r="E59" s="93"/>
      <c r="F59" s="93"/>
      <c r="G59" s="93"/>
      <c r="H59" s="93"/>
      <c r="I59" s="93"/>
      <c r="J59" s="93"/>
    </row>
  </sheetData>
  <mergeCells count="43">
    <mergeCell ref="A1:J1"/>
    <mergeCell ref="A2:A58"/>
    <mergeCell ref="C2:I4"/>
    <mergeCell ref="J2:J58"/>
    <mergeCell ref="B5:C5"/>
    <mergeCell ref="D5:I5"/>
    <mergeCell ref="D6:I6"/>
    <mergeCell ref="B7:C7"/>
    <mergeCell ref="D7:I7"/>
    <mergeCell ref="B8:C8"/>
    <mergeCell ref="B23:E23"/>
    <mergeCell ref="D8:F8"/>
    <mergeCell ref="H8:I8"/>
    <mergeCell ref="B9:C10"/>
    <mergeCell ref="D9:I10"/>
    <mergeCell ref="B11:I11"/>
    <mergeCell ref="C12:I12"/>
    <mergeCell ref="B18:H18"/>
    <mergeCell ref="B19:E19"/>
    <mergeCell ref="B20:E20"/>
    <mergeCell ref="B21:E21"/>
    <mergeCell ref="B22:E22"/>
    <mergeCell ref="H49:I49"/>
    <mergeCell ref="B24:E24"/>
    <mergeCell ref="B25:E25"/>
    <mergeCell ref="B27:G27"/>
    <mergeCell ref="B28:E28"/>
    <mergeCell ref="B29:E29"/>
    <mergeCell ref="B30:E30"/>
    <mergeCell ref="B31:E31"/>
    <mergeCell ref="B32:E32"/>
    <mergeCell ref="B33:E33"/>
    <mergeCell ref="B49:D49"/>
    <mergeCell ref="F49:G49"/>
    <mergeCell ref="B53:I53"/>
    <mergeCell ref="B54:I58"/>
    <mergeCell ref="A59:J59"/>
    <mergeCell ref="B50:D50"/>
    <mergeCell ref="F50:G50"/>
    <mergeCell ref="H50:I50"/>
    <mergeCell ref="B51:D51"/>
    <mergeCell ref="F51:G51"/>
    <mergeCell ref="H51:I51"/>
  </mergeCells>
  <pageMargins left="0.7" right="0.7" top="0.75" bottom="0.75" header="0.3" footer="0.3"/>
  <pageSetup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topLeftCell="A34" zoomScale="115" zoomScaleNormal="80" zoomScaleSheetLayoutView="115" workbookViewId="0">
      <selection activeCell="H52" sqref="H52"/>
    </sheetView>
  </sheetViews>
  <sheetFormatPr baseColWidth="10" defaultRowHeight="15" x14ac:dyDescent="0.25"/>
  <cols>
    <col min="1" max="1" width="3.42578125" style="1" customWidth="1"/>
    <col min="2" max="6" width="11.42578125" style="1"/>
    <col min="7" max="7" width="11.42578125" style="1" customWidth="1"/>
    <col min="8" max="9" width="11.42578125" style="1"/>
    <col min="10" max="10" width="3.85546875" style="1" customWidth="1"/>
    <col min="11" max="16384" width="11.42578125" style="1"/>
  </cols>
  <sheetData>
    <row r="1" spans="1:10" ht="15.75" thickBo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0" ht="21.75" customHeight="1" x14ac:dyDescent="0.25">
      <c r="A2" s="103"/>
      <c r="B2" s="45"/>
      <c r="C2" s="94" t="str">
        <f>+'LIMITES SONDEO 3'!C2:I4</f>
        <v>UNIVERSIDAD SANTO TOMÁS                                                                       FACULTAD DE INGENIERÍA CIVIL                                                                                     TUNJA BOYACÁ</v>
      </c>
      <c r="D2" s="94"/>
      <c r="E2" s="94"/>
      <c r="F2" s="94"/>
      <c r="G2" s="94"/>
      <c r="H2" s="94"/>
      <c r="I2" s="95"/>
      <c r="J2" s="104"/>
    </row>
    <row r="3" spans="1:10" ht="21.75" customHeight="1" x14ac:dyDescent="0.25">
      <c r="A3" s="103"/>
      <c r="B3" s="46"/>
      <c r="C3" s="96"/>
      <c r="D3" s="96"/>
      <c r="E3" s="96"/>
      <c r="F3" s="96"/>
      <c r="G3" s="96"/>
      <c r="H3" s="96"/>
      <c r="I3" s="97"/>
      <c r="J3" s="104"/>
    </row>
    <row r="4" spans="1:10" ht="28.5" customHeight="1" thickBot="1" x14ac:dyDescent="0.3">
      <c r="A4" s="103"/>
      <c r="B4" s="47"/>
      <c r="C4" s="98"/>
      <c r="D4" s="98"/>
      <c r="E4" s="98"/>
      <c r="F4" s="98"/>
      <c r="G4" s="98"/>
      <c r="H4" s="98"/>
      <c r="I4" s="99"/>
      <c r="J4" s="104"/>
    </row>
    <row r="5" spans="1:10" ht="49.5" customHeight="1" thickBot="1" x14ac:dyDescent="0.3">
      <c r="A5" s="103"/>
      <c r="B5" s="105" t="s">
        <v>1</v>
      </c>
      <c r="C5" s="106"/>
      <c r="D5" s="107" t="s">
        <v>41</v>
      </c>
      <c r="E5" s="108"/>
      <c r="F5" s="108"/>
      <c r="G5" s="108"/>
      <c r="H5" s="108"/>
      <c r="I5" s="109"/>
      <c r="J5" s="104"/>
    </row>
    <row r="6" spans="1:10" ht="15.75" thickBot="1" x14ac:dyDescent="0.3">
      <c r="A6" s="103"/>
      <c r="B6" s="43" t="s">
        <v>2</v>
      </c>
      <c r="C6" s="44"/>
      <c r="D6" s="100" t="s">
        <v>33</v>
      </c>
      <c r="E6" s="101"/>
      <c r="F6" s="101"/>
      <c r="G6" s="101"/>
      <c r="H6" s="101"/>
      <c r="I6" s="102"/>
      <c r="J6" s="104"/>
    </row>
    <row r="7" spans="1:10" ht="15.75" thickBot="1" x14ac:dyDescent="0.3">
      <c r="A7" s="103"/>
      <c r="B7" s="160" t="s">
        <v>3</v>
      </c>
      <c r="C7" s="161"/>
      <c r="D7" s="162" t="s">
        <v>35</v>
      </c>
      <c r="E7" s="163"/>
      <c r="F7" s="163"/>
      <c r="G7" s="163"/>
      <c r="H7" s="163"/>
      <c r="I7" s="164"/>
      <c r="J7" s="104"/>
    </row>
    <row r="8" spans="1:10" ht="15.75" thickBot="1" x14ac:dyDescent="0.3">
      <c r="A8" s="103"/>
      <c r="B8" s="160" t="s">
        <v>4</v>
      </c>
      <c r="C8" s="161"/>
      <c r="D8" s="100" t="s">
        <v>34</v>
      </c>
      <c r="E8" s="163"/>
      <c r="F8" s="163"/>
      <c r="G8" s="40" t="s">
        <v>5</v>
      </c>
      <c r="H8" s="165">
        <v>42063</v>
      </c>
      <c r="I8" s="166"/>
      <c r="J8" s="104"/>
    </row>
    <row r="9" spans="1:10" x14ac:dyDescent="0.25">
      <c r="A9" s="103"/>
      <c r="B9" s="132" t="s">
        <v>6</v>
      </c>
      <c r="C9" s="133"/>
      <c r="D9" s="136" t="s">
        <v>44</v>
      </c>
      <c r="E9" s="137"/>
      <c r="F9" s="137"/>
      <c r="G9" s="138"/>
      <c r="H9" s="137"/>
      <c r="I9" s="139"/>
      <c r="J9" s="104"/>
    </row>
    <row r="10" spans="1:10" ht="15.75" thickBot="1" x14ac:dyDescent="0.3">
      <c r="A10" s="103"/>
      <c r="B10" s="134"/>
      <c r="C10" s="135"/>
      <c r="D10" s="140"/>
      <c r="E10" s="141"/>
      <c r="F10" s="141"/>
      <c r="G10" s="141"/>
      <c r="H10" s="141"/>
      <c r="I10" s="142"/>
      <c r="J10" s="104"/>
    </row>
    <row r="11" spans="1:10" ht="15.75" thickBot="1" x14ac:dyDescent="0.3">
      <c r="A11" s="103"/>
      <c r="B11" s="126"/>
      <c r="C11" s="127"/>
      <c r="D11" s="127"/>
      <c r="E11" s="127"/>
      <c r="F11" s="127"/>
      <c r="G11" s="127"/>
      <c r="H11" s="127"/>
      <c r="I11" s="128"/>
      <c r="J11" s="104"/>
    </row>
    <row r="12" spans="1:10" x14ac:dyDescent="0.25">
      <c r="A12" s="103"/>
      <c r="B12" s="2"/>
      <c r="C12" s="143" t="s">
        <v>7</v>
      </c>
      <c r="D12" s="143"/>
      <c r="E12" s="143"/>
      <c r="F12" s="143"/>
      <c r="G12" s="143"/>
      <c r="H12" s="143"/>
      <c r="I12" s="144"/>
      <c r="J12" s="104"/>
    </row>
    <row r="13" spans="1:10" x14ac:dyDescent="0.25">
      <c r="A13" s="103"/>
      <c r="B13" s="3" t="s">
        <v>8</v>
      </c>
      <c r="C13" s="4" t="s">
        <v>9</v>
      </c>
      <c r="D13" s="4" t="s">
        <v>10</v>
      </c>
      <c r="E13" s="4" t="s">
        <v>11</v>
      </c>
      <c r="F13" s="4" t="s">
        <v>12</v>
      </c>
      <c r="G13" s="4" t="s">
        <v>13</v>
      </c>
      <c r="H13" s="4" t="s">
        <v>14</v>
      </c>
      <c r="I13" s="5" t="s">
        <v>15</v>
      </c>
      <c r="J13" s="104"/>
    </row>
    <row r="14" spans="1:10" x14ac:dyDescent="0.25">
      <c r="A14" s="103"/>
      <c r="B14" s="6">
        <v>4</v>
      </c>
      <c r="C14" s="7">
        <v>1</v>
      </c>
      <c r="D14" s="8" t="s">
        <v>88</v>
      </c>
      <c r="E14" s="9">
        <v>23</v>
      </c>
      <c r="F14" s="8">
        <v>14.34</v>
      </c>
      <c r="G14" s="8">
        <v>32.450000000000003</v>
      </c>
      <c r="H14" s="10">
        <v>28.56</v>
      </c>
      <c r="I14" s="11">
        <f>(G14-H14)/(H14-F14)*100</f>
        <v>27.355836849507764</v>
      </c>
      <c r="J14" s="104"/>
    </row>
    <row r="15" spans="1:10" ht="15.75" thickBot="1" x14ac:dyDescent="0.3">
      <c r="A15" s="103"/>
      <c r="B15" s="12"/>
      <c r="C15" s="13"/>
      <c r="D15" s="14"/>
      <c r="E15" s="14"/>
      <c r="F15" s="14"/>
      <c r="G15" s="14"/>
      <c r="H15" s="14"/>
      <c r="I15" s="15"/>
      <c r="J15" s="104"/>
    </row>
    <row r="16" spans="1:10" x14ac:dyDescent="0.25">
      <c r="A16" s="103"/>
      <c r="B16" s="33"/>
      <c r="C16" s="16"/>
      <c r="D16" s="17"/>
      <c r="E16" s="17"/>
      <c r="F16" s="17"/>
      <c r="G16" s="17"/>
      <c r="H16" s="17"/>
      <c r="I16" s="34"/>
      <c r="J16" s="104"/>
    </row>
    <row r="17" spans="1:10" ht="15.75" thickBot="1" x14ac:dyDescent="0.3">
      <c r="A17" s="103"/>
      <c r="B17" s="33"/>
      <c r="C17" s="16"/>
      <c r="D17" s="17"/>
      <c r="E17" s="17"/>
      <c r="F17" s="17"/>
      <c r="G17" s="17"/>
      <c r="H17" s="17"/>
      <c r="I17" s="34"/>
      <c r="J17" s="104"/>
    </row>
    <row r="18" spans="1:10" x14ac:dyDescent="0.25">
      <c r="A18" s="103"/>
      <c r="B18" s="129" t="s">
        <v>16</v>
      </c>
      <c r="C18" s="130"/>
      <c r="D18" s="130"/>
      <c r="E18" s="130"/>
      <c r="F18" s="130"/>
      <c r="G18" s="130"/>
      <c r="H18" s="131"/>
      <c r="I18" s="35"/>
      <c r="J18" s="104"/>
    </row>
    <row r="19" spans="1:10" x14ac:dyDescent="0.25">
      <c r="A19" s="103"/>
      <c r="B19" s="122" t="s">
        <v>17</v>
      </c>
      <c r="C19" s="123"/>
      <c r="D19" s="123"/>
      <c r="E19" s="123"/>
      <c r="F19" s="20">
        <v>1</v>
      </c>
      <c r="G19" s="20">
        <v>2</v>
      </c>
      <c r="H19" s="21">
        <v>3</v>
      </c>
      <c r="I19" s="36"/>
      <c r="J19" s="104"/>
    </row>
    <row r="20" spans="1:10" x14ac:dyDescent="0.25">
      <c r="A20" s="103"/>
      <c r="B20" s="122" t="s">
        <v>18</v>
      </c>
      <c r="C20" s="123"/>
      <c r="D20" s="123"/>
      <c r="E20" s="123"/>
      <c r="F20" s="20">
        <v>10</v>
      </c>
      <c r="G20" s="32">
        <v>12</v>
      </c>
      <c r="H20" s="21">
        <v>18</v>
      </c>
      <c r="I20" s="36"/>
      <c r="J20" s="104"/>
    </row>
    <row r="21" spans="1:10" x14ac:dyDescent="0.25">
      <c r="A21" s="103"/>
      <c r="B21" s="122" t="s">
        <v>19</v>
      </c>
      <c r="C21" s="123"/>
      <c r="D21" s="123"/>
      <c r="E21" s="123"/>
      <c r="F21" s="22">
        <v>6.3</v>
      </c>
      <c r="G21" s="22">
        <v>7.5</v>
      </c>
      <c r="H21" s="23">
        <v>7.1</v>
      </c>
      <c r="I21" s="36"/>
      <c r="J21" s="104"/>
    </row>
    <row r="22" spans="1:10" x14ac:dyDescent="0.25">
      <c r="A22" s="103"/>
      <c r="B22" s="122" t="s">
        <v>20</v>
      </c>
      <c r="C22" s="123"/>
      <c r="D22" s="123"/>
      <c r="E22" s="123"/>
      <c r="F22" s="22">
        <v>23.56</v>
      </c>
      <c r="G22" s="22">
        <v>34.229999999999997</v>
      </c>
      <c r="H22" s="23">
        <v>27.54</v>
      </c>
      <c r="I22" s="36"/>
      <c r="J22" s="104"/>
    </row>
    <row r="23" spans="1:10" x14ac:dyDescent="0.25">
      <c r="A23" s="103"/>
      <c r="B23" s="122" t="s">
        <v>21</v>
      </c>
      <c r="C23" s="123"/>
      <c r="D23" s="123"/>
      <c r="E23" s="123"/>
      <c r="F23" s="24">
        <v>18.12</v>
      </c>
      <c r="G23" s="24">
        <v>26.36</v>
      </c>
      <c r="H23" s="25">
        <v>21.67</v>
      </c>
      <c r="I23" s="36"/>
      <c r="J23" s="104"/>
    </row>
    <row r="24" spans="1:10" x14ac:dyDescent="0.25">
      <c r="A24" s="103"/>
      <c r="B24" s="122" t="s">
        <v>22</v>
      </c>
      <c r="C24" s="123"/>
      <c r="D24" s="123"/>
      <c r="E24" s="123"/>
      <c r="F24" s="20">
        <v>18</v>
      </c>
      <c r="G24" s="20">
        <v>26</v>
      </c>
      <c r="H24" s="21">
        <v>32</v>
      </c>
      <c r="I24" s="36"/>
      <c r="J24" s="104"/>
    </row>
    <row r="25" spans="1:10" ht="15.75" thickBot="1" x14ac:dyDescent="0.3">
      <c r="A25" s="103"/>
      <c r="B25" s="124" t="s">
        <v>23</v>
      </c>
      <c r="C25" s="125"/>
      <c r="D25" s="125"/>
      <c r="E25" s="125"/>
      <c r="F25" s="26">
        <f>(F22-F23)/(F23-F21)*100</f>
        <v>46.023688663282556</v>
      </c>
      <c r="G25" s="26">
        <f>(G22-G23)/(G23-G21)*100</f>
        <v>41.728525980911968</v>
      </c>
      <c r="H25" s="27">
        <f>(H22-H23)/(H23-H21)*100</f>
        <v>40.288263555250495</v>
      </c>
      <c r="I25" s="36"/>
      <c r="J25" s="104"/>
    </row>
    <row r="26" spans="1:10" ht="15.75" thickBot="1" x14ac:dyDescent="0.3">
      <c r="A26" s="103"/>
      <c r="B26" s="33"/>
      <c r="C26" s="19"/>
      <c r="D26" s="19"/>
      <c r="E26" s="19"/>
      <c r="F26" s="19"/>
      <c r="G26" s="19"/>
      <c r="H26" s="19"/>
      <c r="I26" s="36"/>
      <c r="J26" s="104"/>
    </row>
    <row r="27" spans="1:10" x14ac:dyDescent="0.25">
      <c r="A27" s="103"/>
      <c r="B27" s="129" t="s">
        <v>24</v>
      </c>
      <c r="C27" s="130"/>
      <c r="D27" s="130"/>
      <c r="E27" s="130"/>
      <c r="F27" s="130"/>
      <c r="G27" s="131"/>
      <c r="H27" s="18"/>
      <c r="I27" s="35"/>
      <c r="J27" s="104"/>
    </row>
    <row r="28" spans="1:10" x14ac:dyDescent="0.25">
      <c r="A28" s="103"/>
      <c r="B28" s="122" t="s">
        <v>17</v>
      </c>
      <c r="C28" s="123"/>
      <c r="D28" s="123"/>
      <c r="E28" s="123"/>
      <c r="F28" s="20">
        <v>1</v>
      </c>
      <c r="G28" s="21">
        <v>2</v>
      </c>
      <c r="H28" s="19"/>
      <c r="I28" s="37"/>
      <c r="J28" s="104"/>
    </row>
    <row r="29" spans="1:10" x14ac:dyDescent="0.25">
      <c r="A29" s="103"/>
      <c r="B29" s="122" t="s">
        <v>18</v>
      </c>
      <c r="C29" s="123"/>
      <c r="D29" s="123"/>
      <c r="E29" s="123"/>
      <c r="F29" s="20" t="s">
        <v>45</v>
      </c>
      <c r="G29" s="21">
        <v>12</v>
      </c>
      <c r="H29" s="19"/>
      <c r="I29" s="37"/>
      <c r="J29" s="104"/>
    </row>
    <row r="30" spans="1:10" x14ac:dyDescent="0.25">
      <c r="A30" s="103"/>
      <c r="B30" s="122" t="s">
        <v>19</v>
      </c>
      <c r="C30" s="123"/>
      <c r="D30" s="123"/>
      <c r="E30" s="123"/>
      <c r="F30" s="22">
        <v>6.34</v>
      </c>
      <c r="G30" s="23">
        <v>5.8</v>
      </c>
      <c r="H30" s="19"/>
      <c r="I30" s="37"/>
      <c r="J30" s="104"/>
    </row>
    <row r="31" spans="1:10" x14ac:dyDescent="0.25">
      <c r="A31" s="103"/>
      <c r="B31" s="122" t="s">
        <v>20</v>
      </c>
      <c r="C31" s="123"/>
      <c r="D31" s="123"/>
      <c r="E31" s="123"/>
      <c r="F31" s="22">
        <v>16.45</v>
      </c>
      <c r="G31" s="23">
        <v>17.559999999999999</v>
      </c>
      <c r="H31" s="19"/>
      <c r="I31" s="37"/>
      <c r="J31" s="104"/>
    </row>
    <row r="32" spans="1:10" x14ac:dyDescent="0.25">
      <c r="A32" s="103"/>
      <c r="B32" s="122" t="s">
        <v>21</v>
      </c>
      <c r="C32" s="123"/>
      <c r="D32" s="123"/>
      <c r="E32" s="123"/>
      <c r="F32" s="24">
        <v>15.23</v>
      </c>
      <c r="G32" s="25">
        <v>16.100000000000001</v>
      </c>
      <c r="H32" s="19"/>
      <c r="I32" s="36"/>
      <c r="J32" s="104"/>
    </row>
    <row r="33" spans="1:14" ht="15.75" thickBot="1" x14ac:dyDescent="0.3">
      <c r="A33" s="103"/>
      <c r="B33" s="124" t="s">
        <v>23</v>
      </c>
      <c r="C33" s="125"/>
      <c r="D33" s="125"/>
      <c r="E33" s="125"/>
      <c r="F33" s="26">
        <f>(F31-F32)/(F32-F30)*100</f>
        <v>13.723284589426306</v>
      </c>
      <c r="G33" s="27">
        <f>(G31-G32)/(G32-G30)*100</f>
        <v>14.17475728155337</v>
      </c>
      <c r="H33" s="19"/>
      <c r="I33" s="36"/>
      <c r="J33" s="104"/>
    </row>
    <row r="34" spans="1:14" x14ac:dyDescent="0.25">
      <c r="A34" s="103"/>
      <c r="B34" s="33"/>
      <c r="C34" s="19"/>
      <c r="D34" s="19"/>
      <c r="E34" s="19"/>
      <c r="F34" s="19"/>
      <c r="G34" s="19"/>
      <c r="H34" s="19"/>
      <c r="I34" s="36"/>
      <c r="J34" s="104"/>
    </row>
    <row r="35" spans="1:14" x14ac:dyDescent="0.25">
      <c r="A35" s="103"/>
      <c r="B35" s="33"/>
      <c r="C35" s="19"/>
      <c r="D35" s="19"/>
      <c r="E35" s="19"/>
      <c r="F35" s="19"/>
      <c r="G35" s="19"/>
      <c r="H35" s="19"/>
      <c r="I35" s="36"/>
      <c r="J35" s="104"/>
    </row>
    <row r="36" spans="1:14" x14ac:dyDescent="0.25">
      <c r="A36" s="103"/>
      <c r="B36" s="33"/>
      <c r="C36" s="19"/>
      <c r="D36" s="19"/>
      <c r="E36" s="19"/>
      <c r="F36" s="19"/>
      <c r="G36" s="19"/>
      <c r="H36" s="19"/>
      <c r="I36" s="36"/>
      <c r="J36" s="104"/>
    </row>
    <row r="37" spans="1:14" x14ac:dyDescent="0.25">
      <c r="A37" s="103"/>
      <c r="B37" s="33"/>
      <c r="C37" s="19"/>
      <c r="D37" s="19"/>
      <c r="E37" s="19"/>
      <c r="F37" s="19"/>
      <c r="G37" s="19"/>
      <c r="H37" s="19"/>
      <c r="I37" s="36"/>
      <c r="J37" s="104"/>
    </row>
    <row r="38" spans="1:14" x14ac:dyDescent="0.25">
      <c r="A38" s="103"/>
      <c r="B38" s="33"/>
      <c r="C38" s="19"/>
      <c r="D38" s="19"/>
      <c r="E38" s="19"/>
      <c r="F38" s="19"/>
      <c r="G38" s="19"/>
      <c r="H38" s="19"/>
      <c r="I38" s="36"/>
      <c r="J38" s="104"/>
      <c r="K38" s="38"/>
      <c r="L38" s="38"/>
      <c r="M38" s="38"/>
      <c r="N38" s="38"/>
    </row>
    <row r="39" spans="1:14" x14ac:dyDescent="0.25">
      <c r="A39" s="103"/>
      <c r="B39" s="33"/>
      <c r="C39" s="19"/>
      <c r="D39" s="19"/>
      <c r="E39" s="19"/>
      <c r="F39" s="19"/>
      <c r="G39" s="19"/>
      <c r="H39" s="19"/>
      <c r="I39" s="36"/>
      <c r="J39" s="104"/>
      <c r="K39" s="39"/>
      <c r="L39" s="38"/>
      <c r="M39" s="39"/>
      <c r="N39" s="39"/>
    </row>
    <row r="40" spans="1:14" x14ac:dyDescent="0.25">
      <c r="A40" s="103"/>
      <c r="B40" s="33"/>
      <c r="C40" s="19"/>
      <c r="D40" s="19"/>
      <c r="E40" s="19"/>
      <c r="F40" s="19"/>
      <c r="G40" s="19"/>
      <c r="H40" s="19"/>
      <c r="I40" s="36"/>
      <c r="J40" s="104"/>
      <c r="K40" s="39"/>
      <c r="L40" s="38"/>
      <c r="M40" s="39"/>
      <c r="N40" s="39"/>
    </row>
    <row r="41" spans="1:14" x14ac:dyDescent="0.25">
      <c r="A41" s="103"/>
      <c r="B41" s="33"/>
      <c r="C41" s="19"/>
      <c r="D41" s="19"/>
      <c r="E41" s="19"/>
      <c r="F41" s="19"/>
      <c r="G41" s="19"/>
      <c r="H41" s="19"/>
      <c r="I41" s="36"/>
      <c r="J41" s="104"/>
      <c r="K41" s="39"/>
      <c r="L41" s="38"/>
      <c r="M41" s="39"/>
      <c r="N41" s="39"/>
    </row>
    <row r="42" spans="1:14" x14ac:dyDescent="0.25">
      <c r="A42" s="103"/>
      <c r="B42" s="33"/>
      <c r="C42" s="19"/>
      <c r="D42" s="19"/>
      <c r="E42" s="19"/>
      <c r="F42" s="19"/>
      <c r="G42" s="19"/>
      <c r="H42" s="19"/>
      <c r="I42" s="36"/>
      <c r="J42" s="104"/>
      <c r="K42" s="39"/>
      <c r="L42" s="38"/>
      <c r="M42" s="39"/>
      <c r="N42" s="39"/>
    </row>
    <row r="43" spans="1:14" x14ac:dyDescent="0.25">
      <c r="A43" s="103"/>
      <c r="B43" s="33"/>
      <c r="C43" s="19"/>
      <c r="D43" s="19"/>
      <c r="E43" s="19"/>
      <c r="F43" s="19"/>
      <c r="G43" s="19"/>
      <c r="H43" s="19"/>
      <c r="I43" s="36"/>
      <c r="J43" s="104"/>
      <c r="K43" s="39"/>
      <c r="L43" s="38"/>
      <c r="M43" s="39"/>
      <c r="N43" s="39"/>
    </row>
    <row r="44" spans="1:14" x14ac:dyDescent="0.25">
      <c r="A44" s="103"/>
      <c r="B44" s="33"/>
      <c r="C44" s="19"/>
      <c r="D44" s="19"/>
      <c r="E44" s="19"/>
      <c r="F44" s="19"/>
      <c r="G44" s="19"/>
      <c r="H44" s="19"/>
      <c r="I44" s="36"/>
      <c r="J44" s="104"/>
      <c r="K44" s="39"/>
      <c r="L44" s="38"/>
      <c r="M44" s="39"/>
      <c r="N44" s="39"/>
    </row>
    <row r="45" spans="1:14" x14ac:dyDescent="0.25">
      <c r="A45" s="103"/>
      <c r="B45" s="33"/>
      <c r="C45" s="19"/>
      <c r="D45" s="19"/>
      <c r="E45" s="19"/>
      <c r="F45" s="19"/>
      <c r="G45" s="19"/>
      <c r="H45" s="19"/>
      <c r="I45" s="36"/>
      <c r="J45" s="104"/>
    </row>
    <row r="46" spans="1:14" x14ac:dyDescent="0.25">
      <c r="A46" s="103"/>
      <c r="B46" s="33"/>
      <c r="C46" s="19"/>
      <c r="D46" s="19"/>
      <c r="E46" s="19"/>
      <c r="F46" s="19"/>
      <c r="G46" s="19"/>
      <c r="H46" s="19"/>
      <c r="I46" s="36"/>
      <c r="J46" s="104"/>
    </row>
    <row r="47" spans="1:14" x14ac:dyDescent="0.25">
      <c r="A47" s="103"/>
      <c r="B47" s="33"/>
      <c r="C47" s="19"/>
      <c r="D47" s="19"/>
      <c r="E47" s="19"/>
      <c r="F47" s="19"/>
      <c r="G47" s="19"/>
      <c r="H47" s="19"/>
      <c r="I47" s="36"/>
      <c r="J47" s="104"/>
    </row>
    <row r="48" spans="1:14" ht="15.75" thickBot="1" x14ac:dyDescent="0.3">
      <c r="A48" s="103"/>
      <c r="B48" s="33"/>
      <c r="C48" s="19"/>
      <c r="D48" s="19"/>
      <c r="E48" s="19"/>
      <c r="F48" s="19"/>
      <c r="G48" s="19"/>
      <c r="H48" s="19"/>
      <c r="I48" s="36"/>
      <c r="J48" s="104"/>
    </row>
    <row r="49" spans="1:10" x14ac:dyDescent="0.25">
      <c r="A49" s="103"/>
      <c r="B49" s="119" t="s">
        <v>25</v>
      </c>
      <c r="C49" s="120"/>
      <c r="D49" s="121"/>
      <c r="E49" s="28">
        <v>42.2</v>
      </c>
      <c r="F49" s="119" t="s">
        <v>26</v>
      </c>
      <c r="G49" s="121"/>
      <c r="H49" s="157">
        <f>(I14-E50)/E51</f>
        <v>0.47456110754264164</v>
      </c>
      <c r="I49" s="158"/>
      <c r="J49" s="104"/>
    </row>
    <row r="50" spans="1:10" x14ac:dyDescent="0.25">
      <c r="A50" s="103"/>
      <c r="B50" s="91" t="s">
        <v>27</v>
      </c>
      <c r="C50" s="159"/>
      <c r="D50" s="92"/>
      <c r="E50" s="29">
        <f>(F33+G33)/2</f>
        <v>13.949020935489838</v>
      </c>
      <c r="F50" s="91" t="s">
        <v>28</v>
      </c>
      <c r="G50" s="92"/>
      <c r="H50" s="110" t="str">
        <f>IF(I14&lt;E50,"Semisólido",IF(AND(I14&gt;=E50,I14&lt;E49),"Plástico","Flujo Viscoso"))</f>
        <v>Plástico</v>
      </c>
      <c r="I50" s="111"/>
      <c r="J50" s="104"/>
    </row>
    <row r="51" spans="1:10" ht="15.75" thickBot="1" x14ac:dyDescent="0.3">
      <c r="A51" s="103"/>
      <c r="B51" s="112" t="s">
        <v>29</v>
      </c>
      <c r="C51" s="113"/>
      <c r="D51" s="114"/>
      <c r="E51" s="30">
        <f>(E49-E50)</f>
        <v>28.250979064510165</v>
      </c>
      <c r="F51" s="115" t="s">
        <v>31</v>
      </c>
      <c r="G51" s="116"/>
      <c r="H51" s="117" t="s">
        <v>0</v>
      </c>
      <c r="I51" s="118"/>
      <c r="J51" s="104"/>
    </row>
    <row r="52" spans="1:10" x14ac:dyDescent="0.25">
      <c r="A52" s="103"/>
      <c r="B52" s="33"/>
      <c r="C52" s="19"/>
      <c r="D52" s="19"/>
      <c r="E52" s="31"/>
      <c r="F52" s="19"/>
      <c r="G52" s="19"/>
      <c r="H52" s="19"/>
      <c r="I52" s="36"/>
      <c r="J52" s="104"/>
    </row>
    <row r="53" spans="1:10" ht="15.75" thickBot="1" x14ac:dyDescent="0.3">
      <c r="A53" s="103"/>
      <c r="B53" s="145" t="s">
        <v>30</v>
      </c>
      <c r="C53" s="146"/>
      <c r="D53" s="146"/>
      <c r="E53" s="146"/>
      <c r="F53" s="146"/>
      <c r="G53" s="146"/>
      <c r="H53" s="146"/>
      <c r="I53" s="147"/>
      <c r="J53" s="104"/>
    </row>
    <row r="54" spans="1:10" x14ac:dyDescent="0.25">
      <c r="A54" s="103"/>
      <c r="B54" s="148"/>
      <c r="C54" s="149"/>
      <c r="D54" s="149"/>
      <c r="E54" s="149"/>
      <c r="F54" s="149"/>
      <c r="G54" s="149"/>
      <c r="H54" s="149"/>
      <c r="I54" s="150"/>
      <c r="J54" s="104"/>
    </row>
    <row r="55" spans="1:10" x14ac:dyDescent="0.25">
      <c r="A55" s="103"/>
      <c r="B55" s="151"/>
      <c r="C55" s="152"/>
      <c r="D55" s="152"/>
      <c r="E55" s="152"/>
      <c r="F55" s="152"/>
      <c r="G55" s="152"/>
      <c r="H55" s="152"/>
      <c r="I55" s="153"/>
      <c r="J55" s="104"/>
    </row>
    <row r="56" spans="1:10" x14ac:dyDescent="0.25">
      <c r="A56" s="103"/>
      <c r="B56" s="151"/>
      <c r="C56" s="152"/>
      <c r="D56" s="152"/>
      <c r="E56" s="152"/>
      <c r="F56" s="152"/>
      <c r="G56" s="152"/>
      <c r="H56" s="152"/>
      <c r="I56" s="153"/>
      <c r="J56" s="104"/>
    </row>
    <row r="57" spans="1:10" x14ac:dyDescent="0.25">
      <c r="A57" s="103"/>
      <c r="B57" s="151"/>
      <c r="C57" s="152"/>
      <c r="D57" s="152"/>
      <c r="E57" s="152"/>
      <c r="F57" s="152"/>
      <c r="G57" s="152"/>
      <c r="H57" s="152"/>
      <c r="I57" s="153"/>
      <c r="J57" s="104"/>
    </row>
    <row r="58" spans="1:10" ht="15.75" thickBot="1" x14ac:dyDescent="0.3">
      <c r="A58" s="103"/>
      <c r="B58" s="154"/>
      <c r="C58" s="155"/>
      <c r="D58" s="155"/>
      <c r="E58" s="155"/>
      <c r="F58" s="155"/>
      <c r="G58" s="155"/>
      <c r="H58" s="155"/>
      <c r="I58" s="156"/>
      <c r="J58" s="104"/>
    </row>
    <row r="59" spans="1:10" x14ac:dyDescent="0.25">
      <c r="A59" s="93"/>
      <c r="B59" s="93"/>
      <c r="C59" s="93"/>
      <c r="D59" s="93"/>
      <c r="E59" s="93"/>
      <c r="F59" s="93"/>
      <c r="G59" s="93"/>
      <c r="H59" s="93"/>
      <c r="I59" s="93"/>
      <c r="J59" s="93"/>
    </row>
  </sheetData>
  <mergeCells count="43">
    <mergeCell ref="A1:J1"/>
    <mergeCell ref="A2:A58"/>
    <mergeCell ref="C2:I4"/>
    <mergeCell ref="J2:J58"/>
    <mergeCell ref="B5:C5"/>
    <mergeCell ref="D5:I5"/>
    <mergeCell ref="D6:I6"/>
    <mergeCell ref="B7:C7"/>
    <mergeCell ref="D7:I7"/>
    <mergeCell ref="B8:C8"/>
    <mergeCell ref="B23:E23"/>
    <mergeCell ref="D8:F8"/>
    <mergeCell ref="H8:I8"/>
    <mergeCell ref="B9:C10"/>
    <mergeCell ref="D9:I10"/>
    <mergeCell ref="B11:I11"/>
    <mergeCell ref="C12:I12"/>
    <mergeCell ref="B18:H18"/>
    <mergeCell ref="B19:E19"/>
    <mergeCell ref="B20:E20"/>
    <mergeCell ref="B21:E21"/>
    <mergeCell ref="B22:E22"/>
    <mergeCell ref="H49:I49"/>
    <mergeCell ref="B24:E24"/>
    <mergeCell ref="B25:E25"/>
    <mergeCell ref="B27:G27"/>
    <mergeCell ref="B28:E28"/>
    <mergeCell ref="B29:E29"/>
    <mergeCell ref="B30:E30"/>
    <mergeCell ref="B31:E31"/>
    <mergeCell ref="B32:E32"/>
    <mergeCell ref="B33:E33"/>
    <mergeCell ref="B49:D49"/>
    <mergeCell ref="F49:G49"/>
    <mergeCell ref="B53:I53"/>
    <mergeCell ref="B54:I58"/>
    <mergeCell ref="A59:J59"/>
    <mergeCell ref="B50:D50"/>
    <mergeCell ref="F50:G50"/>
    <mergeCell ref="H50:I50"/>
    <mergeCell ref="B51:D51"/>
    <mergeCell ref="F51:G51"/>
    <mergeCell ref="H51:I51"/>
  </mergeCells>
  <pageMargins left="0.7" right="0.7" top="0.75" bottom="0.75" header="0.3" footer="0.3"/>
  <pageSetup scale="7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topLeftCell="A31" zoomScaleNormal="80" zoomScaleSheetLayoutView="100" workbookViewId="0">
      <selection activeCell="E50" sqref="E50"/>
    </sheetView>
  </sheetViews>
  <sheetFormatPr baseColWidth="10" defaultRowHeight="15" x14ac:dyDescent="0.25"/>
  <cols>
    <col min="1" max="1" width="3.42578125" style="1" customWidth="1"/>
    <col min="2" max="6" width="11.42578125" style="1"/>
    <col min="7" max="7" width="11.42578125" style="1" customWidth="1"/>
    <col min="8" max="9" width="11.42578125" style="1"/>
    <col min="10" max="10" width="3.85546875" style="1" customWidth="1"/>
    <col min="11" max="16384" width="11.42578125" style="1"/>
  </cols>
  <sheetData>
    <row r="1" spans="1:10" ht="15.75" thickBo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0" ht="21.75" customHeight="1" x14ac:dyDescent="0.25">
      <c r="A2" s="103"/>
      <c r="B2" s="45"/>
      <c r="C2" s="94" t="str">
        <f>+'LIMITES SONDEO 4'!C2:I4</f>
        <v>UNIVERSIDAD SANTO TOMÁS                                                                       FACULTAD DE INGENIERÍA CIVIL                                                                                     TUNJA BOYACÁ</v>
      </c>
      <c r="D2" s="94"/>
      <c r="E2" s="94"/>
      <c r="F2" s="94"/>
      <c r="G2" s="94"/>
      <c r="H2" s="94"/>
      <c r="I2" s="95"/>
      <c r="J2" s="104"/>
    </row>
    <row r="3" spans="1:10" ht="21.75" customHeight="1" x14ac:dyDescent="0.25">
      <c r="A3" s="103"/>
      <c r="B3" s="46"/>
      <c r="C3" s="96"/>
      <c r="D3" s="96"/>
      <c r="E3" s="96"/>
      <c r="F3" s="96"/>
      <c r="G3" s="96"/>
      <c r="H3" s="96"/>
      <c r="I3" s="97"/>
      <c r="J3" s="104"/>
    </row>
    <row r="4" spans="1:10" ht="28.5" customHeight="1" thickBot="1" x14ac:dyDescent="0.3">
      <c r="A4" s="103"/>
      <c r="B4" s="47"/>
      <c r="C4" s="98"/>
      <c r="D4" s="98"/>
      <c r="E4" s="98"/>
      <c r="F4" s="98"/>
      <c r="G4" s="98"/>
      <c r="H4" s="98"/>
      <c r="I4" s="99"/>
      <c r="J4" s="104"/>
    </row>
    <row r="5" spans="1:10" ht="49.5" customHeight="1" thickBot="1" x14ac:dyDescent="0.3">
      <c r="A5" s="103"/>
      <c r="B5" s="105" t="s">
        <v>1</v>
      </c>
      <c r="C5" s="106"/>
      <c r="D5" s="107" t="s">
        <v>41</v>
      </c>
      <c r="E5" s="108"/>
      <c r="F5" s="108"/>
      <c r="G5" s="108"/>
      <c r="H5" s="108"/>
      <c r="I5" s="109"/>
      <c r="J5" s="104"/>
    </row>
    <row r="6" spans="1:10" ht="15.75" thickBot="1" x14ac:dyDescent="0.3">
      <c r="A6" s="103"/>
      <c r="B6" s="43" t="s">
        <v>2</v>
      </c>
      <c r="C6" s="44"/>
      <c r="D6" s="100" t="s">
        <v>33</v>
      </c>
      <c r="E6" s="101"/>
      <c r="F6" s="101"/>
      <c r="G6" s="101"/>
      <c r="H6" s="101"/>
      <c r="I6" s="102"/>
      <c r="J6" s="104"/>
    </row>
    <row r="7" spans="1:10" ht="15.75" thickBot="1" x14ac:dyDescent="0.3">
      <c r="A7" s="103"/>
      <c r="B7" s="160" t="s">
        <v>3</v>
      </c>
      <c r="C7" s="161"/>
      <c r="D7" s="162" t="s">
        <v>35</v>
      </c>
      <c r="E7" s="163"/>
      <c r="F7" s="163"/>
      <c r="G7" s="163"/>
      <c r="H7" s="163"/>
      <c r="I7" s="164"/>
      <c r="J7" s="104"/>
    </row>
    <row r="8" spans="1:10" ht="15.75" thickBot="1" x14ac:dyDescent="0.3">
      <c r="A8" s="103"/>
      <c r="B8" s="160" t="s">
        <v>4</v>
      </c>
      <c r="C8" s="161"/>
      <c r="D8" s="100" t="s">
        <v>34</v>
      </c>
      <c r="E8" s="163"/>
      <c r="F8" s="163"/>
      <c r="G8" s="40" t="s">
        <v>5</v>
      </c>
      <c r="H8" s="165">
        <v>42063</v>
      </c>
      <c r="I8" s="166"/>
      <c r="J8" s="104"/>
    </row>
    <row r="9" spans="1:10" x14ac:dyDescent="0.25">
      <c r="A9" s="103"/>
      <c r="B9" s="132" t="s">
        <v>6</v>
      </c>
      <c r="C9" s="133"/>
      <c r="D9" s="136" t="s">
        <v>44</v>
      </c>
      <c r="E9" s="137"/>
      <c r="F9" s="137"/>
      <c r="G9" s="138"/>
      <c r="H9" s="137"/>
      <c r="I9" s="139"/>
      <c r="J9" s="104"/>
    </row>
    <row r="10" spans="1:10" ht="15.75" thickBot="1" x14ac:dyDescent="0.3">
      <c r="A10" s="103"/>
      <c r="B10" s="134"/>
      <c r="C10" s="135"/>
      <c r="D10" s="140"/>
      <c r="E10" s="141"/>
      <c r="F10" s="141"/>
      <c r="G10" s="141"/>
      <c r="H10" s="141"/>
      <c r="I10" s="142"/>
      <c r="J10" s="104"/>
    </row>
    <row r="11" spans="1:10" ht="15.75" thickBot="1" x14ac:dyDescent="0.3">
      <c r="A11" s="103"/>
      <c r="B11" s="126"/>
      <c r="C11" s="127"/>
      <c r="D11" s="127"/>
      <c r="E11" s="127"/>
      <c r="F11" s="127"/>
      <c r="G11" s="127"/>
      <c r="H11" s="127"/>
      <c r="I11" s="128"/>
      <c r="J11" s="104"/>
    </row>
    <row r="12" spans="1:10" x14ac:dyDescent="0.25">
      <c r="A12" s="103"/>
      <c r="B12" s="2"/>
      <c r="C12" s="143" t="s">
        <v>7</v>
      </c>
      <c r="D12" s="143"/>
      <c r="E12" s="143"/>
      <c r="F12" s="143"/>
      <c r="G12" s="143"/>
      <c r="H12" s="143"/>
      <c r="I12" s="144"/>
      <c r="J12" s="104"/>
    </row>
    <row r="13" spans="1:10" x14ac:dyDescent="0.25">
      <c r="A13" s="103"/>
      <c r="B13" s="3" t="s">
        <v>8</v>
      </c>
      <c r="C13" s="4" t="s">
        <v>9</v>
      </c>
      <c r="D13" s="4" t="s">
        <v>10</v>
      </c>
      <c r="E13" s="4" t="s">
        <v>11</v>
      </c>
      <c r="F13" s="4" t="s">
        <v>12</v>
      </c>
      <c r="G13" s="4" t="s">
        <v>13</v>
      </c>
      <c r="H13" s="4" t="s">
        <v>14</v>
      </c>
      <c r="I13" s="5" t="s">
        <v>15</v>
      </c>
      <c r="J13" s="104"/>
    </row>
    <row r="14" spans="1:10" x14ac:dyDescent="0.25">
      <c r="A14" s="103"/>
      <c r="B14" s="6">
        <v>5</v>
      </c>
      <c r="C14" s="7">
        <v>1</v>
      </c>
      <c r="D14" s="8" t="s">
        <v>86</v>
      </c>
      <c r="E14" s="9">
        <v>25</v>
      </c>
      <c r="F14" s="8">
        <v>15.45</v>
      </c>
      <c r="G14" s="8">
        <v>37.56</v>
      </c>
      <c r="H14" s="10">
        <v>32.5</v>
      </c>
      <c r="I14" s="11">
        <f>(G14-H14)/(H14-F14)*100</f>
        <v>29.677419354838726</v>
      </c>
      <c r="J14" s="104"/>
    </row>
    <row r="15" spans="1:10" ht="15.75" thickBot="1" x14ac:dyDescent="0.3">
      <c r="A15" s="103"/>
      <c r="B15" s="12"/>
      <c r="C15" s="13"/>
      <c r="D15" s="14"/>
      <c r="E15" s="14"/>
      <c r="F15" s="14"/>
      <c r="G15" s="14"/>
      <c r="H15" s="14"/>
      <c r="I15" s="15"/>
      <c r="J15" s="104"/>
    </row>
    <row r="16" spans="1:10" x14ac:dyDescent="0.25">
      <c r="A16" s="103"/>
      <c r="B16" s="33"/>
      <c r="C16" s="16"/>
      <c r="D16" s="17"/>
      <c r="E16" s="17"/>
      <c r="F16" s="17"/>
      <c r="G16" s="17"/>
      <c r="H16" s="17"/>
      <c r="I16" s="34"/>
      <c r="J16" s="104"/>
    </row>
    <row r="17" spans="1:10" ht="15.75" thickBot="1" x14ac:dyDescent="0.3">
      <c r="A17" s="103"/>
      <c r="B17" s="33"/>
      <c r="C17" s="16"/>
      <c r="D17" s="17"/>
      <c r="E17" s="17"/>
      <c r="F17" s="17"/>
      <c r="G17" s="17"/>
      <c r="H17" s="17"/>
      <c r="I17" s="34"/>
      <c r="J17" s="104"/>
    </row>
    <row r="18" spans="1:10" x14ac:dyDescent="0.25">
      <c r="A18" s="103"/>
      <c r="B18" s="129" t="s">
        <v>16</v>
      </c>
      <c r="C18" s="130"/>
      <c r="D18" s="130"/>
      <c r="E18" s="130"/>
      <c r="F18" s="130"/>
      <c r="G18" s="130"/>
      <c r="H18" s="131"/>
      <c r="I18" s="35"/>
      <c r="J18" s="104"/>
    </row>
    <row r="19" spans="1:10" x14ac:dyDescent="0.25">
      <c r="A19" s="103"/>
      <c r="B19" s="122" t="s">
        <v>17</v>
      </c>
      <c r="C19" s="123"/>
      <c r="D19" s="123"/>
      <c r="E19" s="123"/>
      <c r="F19" s="20">
        <v>1</v>
      </c>
      <c r="G19" s="20">
        <v>2</v>
      </c>
      <c r="H19" s="21">
        <v>3</v>
      </c>
      <c r="I19" s="36"/>
      <c r="J19" s="104"/>
    </row>
    <row r="20" spans="1:10" x14ac:dyDescent="0.25">
      <c r="A20" s="103"/>
      <c r="B20" s="122" t="s">
        <v>18</v>
      </c>
      <c r="C20" s="123"/>
      <c r="D20" s="123"/>
      <c r="E20" s="123"/>
      <c r="F20" s="20">
        <v>19</v>
      </c>
      <c r="G20" s="32">
        <v>20</v>
      </c>
      <c r="H20" s="21">
        <v>45</v>
      </c>
      <c r="I20" s="36"/>
      <c r="J20" s="104"/>
    </row>
    <row r="21" spans="1:10" x14ac:dyDescent="0.25">
      <c r="A21" s="103"/>
      <c r="B21" s="122" t="s">
        <v>19</v>
      </c>
      <c r="C21" s="123"/>
      <c r="D21" s="123"/>
      <c r="E21" s="123"/>
      <c r="F21" s="22">
        <v>6.5</v>
      </c>
      <c r="G21" s="22">
        <v>7</v>
      </c>
      <c r="H21" s="23">
        <v>6.1</v>
      </c>
      <c r="I21" s="36"/>
      <c r="J21" s="104"/>
    </row>
    <row r="22" spans="1:10" x14ac:dyDescent="0.25">
      <c r="A22" s="103"/>
      <c r="B22" s="122" t="s">
        <v>20</v>
      </c>
      <c r="C22" s="123"/>
      <c r="D22" s="123"/>
      <c r="E22" s="123"/>
      <c r="F22" s="22">
        <v>25.45</v>
      </c>
      <c r="G22" s="22">
        <v>28.34</v>
      </c>
      <c r="H22" s="23">
        <v>29.45</v>
      </c>
      <c r="I22" s="36"/>
      <c r="J22" s="104"/>
    </row>
    <row r="23" spans="1:10" x14ac:dyDescent="0.25">
      <c r="A23" s="103"/>
      <c r="B23" s="122" t="s">
        <v>21</v>
      </c>
      <c r="C23" s="123"/>
      <c r="D23" s="123"/>
      <c r="E23" s="123"/>
      <c r="F23" s="24">
        <v>19.23</v>
      </c>
      <c r="G23" s="24">
        <v>21.55</v>
      </c>
      <c r="H23" s="25">
        <v>22.28</v>
      </c>
      <c r="I23" s="36"/>
      <c r="J23" s="104"/>
    </row>
    <row r="24" spans="1:10" x14ac:dyDescent="0.25">
      <c r="A24" s="103"/>
      <c r="B24" s="122" t="s">
        <v>22</v>
      </c>
      <c r="C24" s="123"/>
      <c r="D24" s="123"/>
      <c r="E24" s="123"/>
      <c r="F24" s="20">
        <v>16</v>
      </c>
      <c r="G24" s="20">
        <v>27</v>
      </c>
      <c r="H24" s="21">
        <v>34</v>
      </c>
      <c r="I24" s="36"/>
      <c r="J24" s="104"/>
    </row>
    <row r="25" spans="1:10" ht="15.75" thickBot="1" x14ac:dyDescent="0.3">
      <c r="A25" s="103"/>
      <c r="B25" s="124" t="s">
        <v>23</v>
      </c>
      <c r="C25" s="125"/>
      <c r="D25" s="125"/>
      <c r="E25" s="125"/>
      <c r="F25" s="26">
        <f>(F22-F23)/(F23-F21)*100</f>
        <v>48.860958366064402</v>
      </c>
      <c r="G25" s="26">
        <f>(G22-G23)/(G23-G21)*100</f>
        <v>46.666666666666657</v>
      </c>
      <c r="H25" s="27">
        <f>(H22-H23)/(H23-H21)*100</f>
        <v>44.313967861557465</v>
      </c>
      <c r="I25" s="36"/>
      <c r="J25" s="104"/>
    </row>
    <row r="26" spans="1:10" ht="15.75" thickBot="1" x14ac:dyDescent="0.3">
      <c r="A26" s="103"/>
      <c r="B26" s="33"/>
      <c r="C26" s="19"/>
      <c r="D26" s="19"/>
      <c r="E26" s="19"/>
      <c r="F26" s="19"/>
      <c r="G26" s="19"/>
      <c r="H26" s="19"/>
      <c r="I26" s="36"/>
      <c r="J26" s="104"/>
    </row>
    <row r="27" spans="1:10" x14ac:dyDescent="0.25">
      <c r="A27" s="103"/>
      <c r="B27" s="129" t="s">
        <v>24</v>
      </c>
      <c r="C27" s="130"/>
      <c r="D27" s="130"/>
      <c r="E27" s="130"/>
      <c r="F27" s="130"/>
      <c r="G27" s="131"/>
      <c r="H27" s="18"/>
      <c r="I27" s="35"/>
      <c r="J27" s="104"/>
    </row>
    <row r="28" spans="1:10" x14ac:dyDescent="0.25">
      <c r="A28" s="103"/>
      <c r="B28" s="122" t="s">
        <v>17</v>
      </c>
      <c r="C28" s="123"/>
      <c r="D28" s="123"/>
      <c r="E28" s="123"/>
      <c r="F28" s="20">
        <v>1</v>
      </c>
      <c r="G28" s="21">
        <v>2</v>
      </c>
      <c r="H28" s="19"/>
      <c r="I28" s="37"/>
      <c r="J28" s="104"/>
    </row>
    <row r="29" spans="1:10" x14ac:dyDescent="0.25">
      <c r="A29" s="103"/>
      <c r="B29" s="122" t="s">
        <v>18</v>
      </c>
      <c r="C29" s="123"/>
      <c r="D29" s="123"/>
      <c r="E29" s="123"/>
      <c r="F29" s="20">
        <v>34</v>
      </c>
      <c r="G29" s="21">
        <v>28</v>
      </c>
      <c r="H29" s="19"/>
      <c r="I29" s="37"/>
      <c r="J29" s="104"/>
    </row>
    <row r="30" spans="1:10" x14ac:dyDescent="0.25">
      <c r="A30" s="103"/>
      <c r="B30" s="122" t="s">
        <v>19</v>
      </c>
      <c r="C30" s="123"/>
      <c r="D30" s="123"/>
      <c r="E30" s="123"/>
      <c r="F30" s="22">
        <v>7.8</v>
      </c>
      <c r="G30" s="23">
        <v>9.3000000000000007</v>
      </c>
      <c r="H30" s="19"/>
      <c r="I30" s="37"/>
      <c r="J30" s="104"/>
    </row>
    <row r="31" spans="1:10" x14ac:dyDescent="0.25">
      <c r="A31" s="103"/>
      <c r="B31" s="122" t="s">
        <v>20</v>
      </c>
      <c r="C31" s="123"/>
      <c r="D31" s="123"/>
      <c r="E31" s="123"/>
      <c r="F31" s="22">
        <v>17.34</v>
      </c>
      <c r="G31" s="23">
        <v>18.34</v>
      </c>
      <c r="H31" s="19"/>
      <c r="I31" s="37"/>
      <c r="J31" s="104"/>
    </row>
    <row r="32" spans="1:10" x14ac:dyDescent="0.25">
      <c r="A32" s="103"/>
      <c r="B32" s="122" t="s">
        <v>21</v>
      </c>
      <c r="C32" s="123"/>
      <c r="D32" s="123"/>
      <c r="E32" s="123"/>
      <c r="F32" s="24">
        <v>15.67</v>
      </c>
      <c r="G32" s="25">
        <v>17.02</v>
      </c>
      <c r="H32" s="19"/>
      <c r="I32" s="36"/>
      <c r="J32" s="104"/>
    </row>
    <row r="33" spans="1:14" ht="15.75" thickBot="1" x14ac:dyDescent="0.3">
      <c r="A33" s="103"/>
      <c r="B33" s="124" t="s">
        <v>23</v>
      </c>
      <c r="C33" s="125"/>
      <c r="D33" s="125"/>
      <c r="E33" s="125"/>
      <c r="F33" s="26">
        <f>(F31-F32)/(F32-F30)*100</f>
        <v>21.219822109275729</v>
      </c>
      <c r="G33" s="27">
        <f>(G31-G32)/(G32-G30)*100</f>
        <v>17.098445595854926</v>
      </c>
      <c r="H33" s="19"/>
      <c r="I33" s="36"/>
      <c r="J33" s="104"/>
    </row>
    <row r="34" spans="1:14" x14ac:dyDescent="0.25">
      <c r="A34" s="103"/>
      <c r="B34" s="33"/>
      <c r="C34" s="19"/>
      <c r="D34" s="19"/>
      <c r="E34" s="19"/>
      <c r="F34" s="19"/>
      <c r="G34" s="19"/>
      <c r="H34" s="19"/>
      <c r="I34" s="36"/>
      <c r="J34" s="104"/>
    </row>
    <row r="35" spans="1:14" x14ac:dyDescent="0.25">
      <c r="A35" s="103"/>
      <c r="B35" s="33"/>
      <c r="C35" s="19"/>
      <c r="D35" s="19"/>
      <c r="E35" s="19"/>
      <c r="F35" s="19"/>
      <c r="G35" s="19"/>
      <c r="H35" s="19"/>
      <c r="I35" s="36"/>
      <c r="J35" s="104"/>
    </row>
    <row r="36" spans="1:14" x14ac:dyDescent="0.25">
      <c r="A36" s="103"/>
      <c r="B36" s="33"/>
      <c r="C36" s="19"/>
      <c r="D36" s="19"/>
      <c r="E36" s="19"/>
      <c r="F36" s="19"/>
      <c r="G36" s="19"/>
      <c r="H36" s="19"/>
      <c r="I36" s="36"/>
      <c r="J36" s="104"/>
    </row>
    <row r="37" spans="1:14" x14ac:dyDescent="0.25">
      <c r="A37" s="103"/>
      <c r="B37" s="33"/>
      <c r="C37" s="19"/>
      <c r="D37" s="19"/>
      <c r="E37" s="19"/>
      <c r="F37" s="19"/>
      <c r="G37" s="19"/>
      <c r="H37" s="19"/>
      <c r="I37" s="36"/>
      <c r="J37" s="104"/>
    </row>
    <row r="38" spans="1:14" x14ac:dyDescent="0.25">
      <c r="A38" s="103"/>
      <c r="B38" s="33"/>
      <c r="C38" s="19"/>
      <c r="D38" s="19"/>
      <c r="E38" s="19"/>
      <c r="F38" s="19"/>
      <c r="G38" s="19"/>
      <c r="H38" s="19"/>
      <c r="I38" s="36"/>
      <c r="J38" s="104"/>
      <c r="K38" s="38"/>
      <c r="L38" s="38"/>
      <c r="M38" s="38"/>
      <c r="N38" s="38"/>
    </row>
    <row r="39" spans="1:14" x14ac:dyDescent="0.25">
      <c r="A39" s="103"/>
      <c r="B39" s="33"/>
      <c r="C39" s="19"/>
      <c r="D39" s="19"/>
      <c r="E39" s="19"/>
      <c r="F39" s="19"/>
      <c r="G39" s="19"/>
      <c r="H39" s="19"/>
      <c r="I39" s="36"/>
      <c r="J39" s="104"/>
      <c r="K39" s="39"/>
      <c r="L39" s="38"/>
      <c r="M39" s="39"/>
      <c r="N39" s="39"/>
    </row>
    <row r="40" spans="1:14" x14ac:dyDescent="0.25">
      <c r="A40" s="103"/>
      <c r="B40" s="33"/>
      <c r="C40" s="19"/>
      <c r="D40" s="19"/>
      <c r="E40" s="19"/>
      <c r="F40" s="19"/>
      <c r="G40" s="19"/>
      <c r="H40" s="19"/>
      <c r="I40" s="36"/>
      <c r="J40" s="104"/>
      <c r="K40" s="39"/>
      <c r="L40" s="38"/>
      <c r="M40" s="39"/>
      <c r="N40" s="39"/>
    </row>
    <row r="41" spans="1:14" x14ac:dyDescent="0.25">
      <c r="A41" s="103"/>
      <c r="B41" s="33"/>
      <c r="C41" s="19"/>
      <c r="D41" s="19"/>
      <c r="E41" s="19"/>
      <c r="F41" s="19"/>
      <c r="G41" s="19"/>
      <c r="H41" s="19"/>
      <c r="I41" s="36"/>
      <c r="J41" s="104"/>
      <c r="K41" s="39"/>
      <c r="L41" s="38"/>
      <c r="M41" s="39"/>
      <c r="N41" s="39"/>
    </row>
    <row r="42" spans="1:14" x14ac:dyDescent="0.25">
      <c r="A42" s="103"/>
      <c r="B42" s="33"/>
      <c r="C42" s="19"/>
      <c r="D42" s="19"/>
      <c r="E42" s="19"/>
      <c r="F42" s="19"/>
      <c r="G42" s="19"/>
      <c r="H42" s="19"/>
      <c r="I42" s="36"/>
      <c r="J42" s="104"/>
      <c r="K42" s="39"/>
      <c r="L42" s="38"/>
      <c r="M42" s="39"/>
      <c r="N42" s="39"/>
    </row>
    <row r="43" spans="1:14" x14ac:dyDescent="0.25">
      <c r="A43" s="103"/>
      <c r="B43" s="33"/>
      <c r="C43" s="19"/>
      <c r="D43" s="19"/>
      <c r="E43" s="19"/>
      <c r="F43" s="19"/>
      <c r="G43" s="19"/>
      <c r="H43" s="19"/>
      <c r="I43" s="36"/>
      <c r="J43" s="104"/>
      <c r="K43" s="39"/>
      <c r="L43" s="38"/>
      <c r="M43" s="39"/>
      <c r="N43" s="39"/>
    </row>
    <row r="44" spans="1:14" x14ac:dyDescent="0.25">
      <c r="A44" s="103"/>
      <c r="B44" s="33"/>
      <c r="C44" s="19"/>
      <c r="D44" s="19"/>
      <c r="E44" s="19"/>
      <c r="F44" s="19"/>
      <c r="G44" s="19"/>
      <c r="H44" s="19"/>
      <c r="I44" s="36"/>
      <c r="J44" s="104"/>
      <c r="K44" s="39"/>
      <c r="L44" s="38"/>
      <c r="M44" s="39"/>
      <c r="N44" s="39"/>
    </row>
    <row r="45" spans="1:14" x14ac:dyDescent="0.25">
      <c r="A45" s="103"/>
      <c r="B45" s="33"/>
      <c r="C45" s="19"/>
      <c r="D45" s="19"/>
      <c r="E45" s="19"/>
      <c r="F45" s="19"/>
      <c r="G45" s="19"/>
      <c r="H45" s="19"/>
      <c r="I45" s="36"/>
      <c r="J45" s="104"/>
    </row>
    <row r="46" spans="1:14" x14ac:dyDescent="0.25">
      <c r="A46" s="103"/>
      <c r="B46" s="33"/>
      <c r="C46" s="19"/>
      <c r="D46" s="19"/>
      <c r="E46" s="19"/>
      <c r="F46" s="19"/>
      <c r="G46" s="19"/>
      <c r="H46" s="19"/>
      <c r="I46" s="36"/>
      <c r="J46" s="104"/>
    </row>
    <row r="47" spans="1:14" x14ac:dyDescent="0.25">
      <c r="A47" s="103"/>
      <c r="B47" s="33"/>
      <c r="C47" s="19"/>
      <c r="D47" s="19"/>
      <c r="E47" s="19"/>
      <c r="F47" s="19"/>
      <c r="G47" s="19"/>
      <c r="H47" s="19"/>
      <c r="I47" s="36"/>
      <c r="J47" s="104"/>
    </row>
    <row r="48" spans="1:14" ht="15.75" thickBot="1" x14ac:dyDescent="0.3">
      <c r="A48" s="103"/>
      <c r="B48" s="33"/>
      <c r="C48" s="19"/>
      <c r="D48" s="19"/>
      <c r="E48" s="19"/>
      <c r="F48" s="19"/>
      <c r="G48" s="19"/>
      <c r="H48" s="19"/>
      <c r="I48" s="36"/>
      <c r="J48" s="104"/>
    </row>
    <row r="49" spans="1:10" x14ac:dyDescent="0.25">
      <c r="A49" s="103"/>
      <c r="B49" s="119" t="s">
        <v>25</v>
      </c>
      <c r="C49" s="120"/>
      <c r="D49" s="121"/>
      <c r="E49" s="28">
        <v>46.9</v>
      </c>
      <c r="F49" s="119" t="s">
        <v>26</v>
      </c>
      <c r="G49" s="121"/>
      <c r="H49" s="157">
        <f>(I14-E50)/E51</f>
        <v>0.37916211578873416</v>
      </c>
      <c r="I49" s="158"/>
      <c r="J49" s="104"/>
    </row>
    <row r="50" spans="1:10" x14ac:dyDescent="0.25">
      <c r="A50" s="103"/>
      <c r="B50" s="91" t="s">
        <v>27</v>
      </c>
      <c r="C50" s="159"/>
      <c r="D50" s="92"/>
      <c r="E50" s="29">
        <f>(F33+G33)/2</f>
        <v>19.159133852565326</v>
      </c>
      <c r="F50" s="91" t="s">
        <v>28</v>
      </c>
      <c r="G50" s="92"/>
      <c r="H50" s="110" t="str">
        <f>IF(I14&lt;E50,"Semisólido",IF(AND(I14&gt;=E50,I14&lt;E49),"Plástico","Flujo Viscoso"))</f>
        <v>Plástico</v>
      </c>
      <c r="I50" s="111"/>
      <c r="J50" s="104"/>
    </row>
    <row r="51" spans="1:10" ht="15.75" thickBot="1" x14ac:dyDescent="0.3">
      <c r="A51" s="103"/>
      <c r="B51" s="112" t="s">
        <v>29</v>
      </c>
      <c r="C51" s="113"/>
      <c r="D51" s="114"/>
      <c r="E51" s="30">
        <f>(E49-E50)</f>
        <v>27.740866147434673</v>
      </c>
      <c r="F51" s="115" t="s">
        <v>31</v>
      </c>
      <c r="G51" s="116"/>
      <c r="H51" s="117" t="s">
        <v>0</v>
      </c>
      <c r="I51" s="118"/>
      <c r="J51" s="104"/>
    </row>
    <row r="52" spans="1:10" x14ac:dyDescent="0.25">
      <c r="A52" s="103"/>
      <c r="B52" s="33"/>
      <c r="C52" s="19"/>
      <c r="D52" s="19"/>
      <c r="E52" s="31"/>
      <c r="F52" s="19"/>
      <c r="G52" s="19"/>
      <c r="H52" s="19"/>
      <c r="I52" s="36"/>
      <c r="J52" s="104"/>
    </row>
    <row r="53" spans="1:10" ht="15.75" thickBot="1" x14ac:dyDescent="0.3">
      <c r="A53" s="103"/>
      <c r="B53" s="145" t="s">
        <v>30</v>
      </c>
      <c r="C53" s="146"/>
      <c r="D53" s="146"/>
      <c r="E53" s="146"/>
      <c r="F53" s="146"/>
      <c r="G53" s="146"/>
      <c r="H53" s="146"/>
      <c r="I53" s="147"/>
      <c r="J53" s="104"/>
    </row>
    <row r="54" spans="1:10" x14ac:dyDescent="0.25">
      <c r="A54" s="103"/>
      <c r="B54" s="148"/>
      <c r="C54" s="149"/>
      <c r="D54" s="149"/>
      <c r="E54" s="149"/>
      <c r="F54" s="149"/>
      <c r="G54" s="149"/>
      <c r="H54" s="149"/>
      <c r="I54" s="150"/>
      <c r="J54" s="104"/>
    </row>
    <row r="55" spans="1:10" x14ac:dyDescent="0.25">
      <c r="A55" s="103"/>
      <c r="B55" s="151"/>
      <c r="C55" s="152"/>
      <c r="D55" s="152"/>
      <c r="E55" s="152"/>
      <c r="F55" s="152"/>
      <c r="G55" s="152"/>
      <c r="H55" s="152"/>
      <c r="I55" s="153"/>
      <c r="J55" s="104"/>
    </row>
    <row r="56" spans="1:10" x14ac:dyDescent="0.25">
      <c r="A56" s="103"/>
      <c r="B56" s="151"/>
      <c r="C56" s="152"/>
      <c r="D56" s="152"/>
      <c r="E56" s="152"/>
      <c r="F56" s="152"/>
      <c r="G56" s="152"/>
      <c r="H56" s="152"/>
      <c r="I56" s="153"/>
      <c r="J56" s="104"/>
    </row>
    <row r="57" spans="1:10" x14ac:dyDescent="0.25">
      <c r="A57" s="103"/>
      <c r="B57" s="151"/>
      <c r="C57" s="152"/>
      <c r="D57" s="152"/>
      <c r="E57" s="152"/>
      <c r="F57" s="152"/>
      <c r="G57" s="152"/>
      <c r="H57" s="152"/>
      <c r="I57" s="153"/>
      <c r="J57" s="104"/>
    </row>
    <row r="58" spans="1:10" ht="15.75" thickBot="1" x14ac:dyDescent="0.3">
      <c r="A58" s="103"/>
      <c r="B58" s="154"/>
      <c r="C58" s="155"/>
      <c r="D58" s="155"/>
      <c r="E58" s="155"/>
      <c r="F58" s="155"/>
      <c r="G58" s="155"/>
      <c r="H58" s="155"/>
      <c r="I58" s="156"/>
      <c r="J58" s="104"/>
    </row>
    <row r="59" spans="1:10" x14ac:dyDescent="0.25">
      <c r="A59" s="93"/>
      <c r="B59" s="93"/>
      <c r="C59" s="93"/>
      <c r="D59" s="93"/>
      <c r="E59" s="93"/>
      <c r="F59" s="93"/>
      <c r="G59" s="93"/>
      <c r="H59" s="93"/>
      <c r="I59" s="93"/>
      <c r="J59" s="93"/>
    </row>
  </sheetData>
  <mergeCells count="43">
    <mergeCell ref="A1:J1"/>
    <mergeCell ref="A2:A58"/>
    <mergeCell ref="C2:I4"/>
    <mergeCell ref="J2:J58"/>
    <mergeCell ref="B5:C5"/>
    <mergeCell ref="D5:I5"/>
    <mergeCell ref="D6:I6"/>
    <mergeCell ref="B7:C7"/>
    <mergeCell ref="D7:I7"/>
    <mergeCell ref="B8:C8"/>
    <mergeCell ref="B23:E23"/>
    <mergeCell ref="D8:F8"/>
    <mergeCell ref="H8:I8"/>
    <mergeCell ref="B9:C10"/>
    <mergeCell ref="D9:I10"/>
    <mergeCell ref="B11:I11"/>
    <mergeCell ref="C12:I12"/>
    <mergeCell ref="B18:H18"/>
    <mergeCell ref="B19:E19"/>
    <mergeCell ref="B20:E20"/>
    <mergeCell ref="B21:E21"/>
    <mergeCell ref="B22:E22"/>
    <mergeCell ref="H49:I49"/>
    <mergeCell ref="B24:E24"/>
    <mergeCell ref="B25:E25"/>
    <mergeCell ref="B27:G27"/>
    <mergeCell ref="B28:E28"/>
    <mergeCell ref="B29:E29"/>
    <mergeCell ref="B30:E30"/>
    <mergeCell ref="B31:E31"/>
    <mergeCell ref="B32:E32"/>
    <mergeCell ref="B33:E33"/>
    <mergeCell ref="B49:D49"/>
    <mergeCell ref="F49:G49"/>
    <mergeCell ref="B53:I53"/>
    <mergeCell ref="B54:I58"/>
    <mergeCell ref="A59:J59"/>
    <mergeCell ref="B50:D50"/>
    <mergeCell ref="F50:G50"/>
    <mergeCell ref="H50:I50"/>
    <mergeCell ref="B51:D51"/>
    <mergeCell ref="F51:G51"/>
    <mergeCell ref="H51:I51"/>
  </mergeCells>
  <pageMargins left="0.7" right="0.7" top="0.75" bottom="0.75" header="0.3" footer="0.3"/>
  <pageSetup scale="7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topLeftCell="A35" zoomScale="115" zoomScaleNormal="80" zoomScaleSheetLayoutView="115" workbookViewId="0">
      <selection activeCell="H52" sqref="H52"/>
    </sheetView>
  </sheetViews>
  <sheetFormatPr baseColWidth="10" defaultRowHeight="15" x14ac:dyDescent="0.25"/>
  <cols>
    <col min="1" max="1" width="3.42578125" style="1" customWidth="1"/>
    <col min="2" max="6" width="11.42578125" style="1"/>
    <col min="7" max="7" width="11.42578125" style="1" customWidth="1"/>
    <col min="8" max="9" width="11.42578125" style="1"/>
    <col min="10" max="10" width="3.85546875" style="1" customWidth="1"/>
    <col min="11" max="16384" width="11.42578125" style="1"/>
  </cols>
  <sheetData>
    <row r="1" spans="1:10" ht="15.75" thickBo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10" ht="21.75" customHeight="1" x14ac:dyDescent="0.25">
      <c r="A2" s="103"/>
      <c r="B2" s="45"/>
      <c r="C2" s="94" t="str">
        <f>+'LIMITES SONDEO 5'!C2:I4</f>
        <v>UNIVERSIDAD SANTO TOMÁS                                                                       FACULTAD DE INGENIERÍA CIVIL                                                                                     TUNJA BOYACÁ</v>
      </c>
      <c r="D2" s="94"/>
      <c r="E2" s="94"/>
      <c r="F2" s="94"/>
      <c r="G2" s="94"/>
      <c r="H2" s="94"/>
      <c r="I2" s="95"/>
      <c r="J2" s="104"/>
    </row>
    <row r="3" spans="1:10" ht="21.75" customHeight="1" x14ac:dyDescent="0.25">
      <c r="A3" s="103"/>
      <c r="B3" s="46"/>
      <c r="C3" s="96"/>
      <c r="D3" s="96"/>
      <c r="E3" s="96"/>
      <c r="F3" s="96"/>
      <c r="G3" s="96"/>
      <c r="H3" s="96"/>
      <c r="I3" s="97"/>
      <c r="J3" s="104"/>
    </row>
    <row r="4" spans="1:10" ht="28.5" customHeight="1" thickBot="1" x14ac:dyDescent="0.3">
      <c r="A4" s="103"/>
      <c r="B4" s="47"/>
      <c r="C4" s="98"/>
      <c r="D4" s="98"/>
      <c r="E4" s="98"/>
      <c r="F4" s="98"/>
      <c r="G4" s="98"/>
      <c r="H4" s="98"/>
      <c r="I4" s="99"/>
      <c r="J4" s="104"/>
    </row>
    <row r="5" spans="1:10" ht="49.5" customHeight="1" thickBot="1" x14ac:dyDescent="0.3">
      <c r="A5" s="103"/>
      <c r="B5" s="105" t="s">
        <v>1</v>
      </c>
      <c r="C5" s="106"/>
      <c r="D5" s="107" t="s">
        <v>41</v>
      </c>
      <c r="E5" s="108"/>
      <c r="F5" s="108"/>
      <c r="G5" s="108"/>
      <c r="H5" s="108"/>
      <c r="I5" s="109"/>
      <c r="J5" s="104"/>
    </row>
    <row r="6" spans="1:10" ht="15.75" thickBot="1" x14ac:dyDescent="0.3">
      <c r="A6" s="103"/>
      <c r="B6" s="43" t="s">
        <v>2</v>
      </c>
      <c r="C6" s="44"/>
      <c r="D6" s="100" t="s">
        <v>33</v>
      </c>
      <c r="E6" s="101"/>
      <c r="F6" s="101"/>
      <c r="G6" s="101"/>
      <c r="H6" s="101"/>
      <c r="I6" s="102"/>
      <c r="J6" s="104"/>
    </row>
    <row r="7" spans="1:10" ht="15.75" thickBot="1" x14ac:dyDescent="0.3">
      <c r="A7" s="103"/>
      <c r="B7" s="160" t="s">
        <v>3</v>
      </c>
      <c r="C7" s="161"/>
      <c r="D7" s="162" t="s">
        <v>35</v>
      </c>
      <c r="E7" s="163"/>
      <c r="F7" s="163"/>
      <c r="G7" s="163"/>
      <c r="H7" s="163"/>
      <c r="I7" s="164"/>
      <c r="J7" s="104"/>
    </row>
    <row r="8" spans="1:10" ht="15.75" thickBot="1" x14ac:dyDescent="0.3">
      <c r="A8" s="103"/>
      <c r="B8" s="160" t="s">
        <v>4</v>
      </c>
      <c r="C8" s="161"/>
      <c r="D8" s="100" t="s">
        <v>34</v>
      </c>
      <c r="E8" s="163"/>
      <c r="F8" s="163"/>
      <c r="G8" s="40" t="s">
        <v>5</v>
      </c>
      <c r="H8" s="165">
        <v>42063</v>
      </c>
      <c r="I8" s="166"/>
      <c r="J8" s="104"/>
    </row>
    <row r="9" spans="1:10" x14ac:dyDescent="0.25">
      <c r="A9" s="103"/>
      <c r="B9" s="132" t="s">
        <v>6</v>
      </c>
      <c r="C9" s="133"/>
      <c r="D9" s="136" t="s">
        <v>44</v>
      </c>
      <c r="E9" s="137"/>
      <c r="F9" s="137"/>
      <c r="G9" s="138"/>
      <c r="H9" s="137"/>
      <c r="I9" s="139"/>
      <c r="J9" s="104"/>
    </row>
    <row r="10" spans="1:10" ht="15.75" thickBot="1" x14ac:dyDescent="0.3">
      <c r="A10" s="103"/>
      <c r="B10" s="134"/>
      <c r="C10" s="135"/>
      <c r="D10" s="140"/>
      <c r="E10" s="141"/>
      <c r="F10" s="141"/>
      <c r="G10" s="141"/>
      <c r="H10" s="141"/>
      <c r="I10" s="142"/>
      <c r="J10" s="104"/>
    </row>
    <row r="11" spans="1:10" ht="15.75" thickBot="1" x14ac:dyDescent="0.3">
      <c r="A11" s="103"/>
      <c r="B11" s="126"/>
      <c r="C11" s="127"/>
      <c r="D11" s="127"/>
      <c r="E11" s="127"/>
      <c r="F11" s="127"/>
      <c r="G11" s="127"/>
      <c r="H11" s="127"/>
      <c r="I11" s="128"/>
      <c r="J11" s="104"/>
    </row>
    <row r="12" spans="1:10" x14ac:dyDescent="0.25">
      <c r="A12" s="103"/>
      <c r="B12" s="2"/>
      <c r="C12" s="143" t="s">
        <v>7</v>
      </c>
      <c r="D12" s="143"/>
      <c r="E12" s="143"/>
      <c r="F12" s="143"/>
      <c r="G12" s="143"/>
      <c r="H12" s="143"/>
      <c r="I12" s="144"/>
      <c r="J12" s="104"/>
    </row>
    <row r="13" spans="1:10" x14ac:dyDescent="0.25">
      <c r="A13" s="103"/>
      <c r="B13" s="3" t="s">
        <v>8</v>
      </c>
      <c r="C13" s="4" t="s">
        <v>9</v>
      </c>
      <c r="D13" s="4" t="s">
        <v>10</v>
      </c>
      <c r="E13" s="4" t="s">
        <v>11</v>
      </c>
      <c r="F13" s="4" t="s">
        <v>12</v>
      </c>
      <c r="G13" s="4" t="s">
        <v>13</v>
      </c>
      <c r="H13" s="4" t="s">
        <v>14</v>
      </c>
      <c r="I13" s="5" t="s">
        <v>15</v>
      </c>
      <c r="J13" s="104"/>
    </row>
    <row r="14" spans="1:10" x14ac:dyDescent="0.25">
      <c r="A14" s="103"/>
      <c r="B14" s="6">
        <v>6</v>
      </c>
      <c r="C14" s="7">
        <v>1</v>
      </c>
      <c r="D14" s="8" t="s">
        <v>86</v>
      </c>
      <c r="E14" s="9">
        <v>38</v>
      </c>
      <c r="F14" s="8">
        <v>19.34</v>
      </c>
      <c r="G14" s="8">
        <v>43.34</v>
      </c>
      <c r="H14" s="10">
        <v>37.450000000000003</v>
      </c>
      <c r="I14" s="11">
        <f>(G14-H14)/(H14-F14)*100</f>
        <v>32.523467697404747</v>
      </c>
      <c r="J14" s="104"/>
    </row>
    <row r="15" spans="1:10" ht="15.75" thickBot="1" x14ac:dyDescent="0.3">
      <c r="A15" s="103"/>
      <c r="B15" s="12"/>
      <c r="C15" s="13"/>
      <c r="D15" s="14"/>
      <c r="E15" s="14"/>
      <c r="F15" s="14"/>
      <c r="G15" s="14"/>
      <c r="H15" s="14"/>
      <c r="I15" s="15"/>
      <c r="J15" s="104"/>
    </row>
    <row r="16" spans="1:10" x14ac:dyDescent="0.25">
      <c r="A16" s="103"/>
      <c r="B16" s="33"/>
      <c r="C16" s="16"/>
      <c r="D16" s="17"/>
      <c r="E16" s="17"/>
      <c r="F16" s="17"/>
      <c r="G16" s="17"/>
      <c r="H16" s="17"/>
      <c r="I16" s="34"/>
      <c r="J16" s="104"/>
    </row>
    <row r="17" spans="1:10" ht="15.75" thickBot="1" x14ac:dyDescent="0.3">
      <c r="A17" s="103"/>
      <c r="B17" s="33"/>
      <c r="C17" s="16"/>
      <c r="D17" s="17"/>
      <c r="E17" s="17"/>
      <c r="F17" s="17"/>
      <c r="G17" s="17"/>
      <c r="H17" s="17"/>
      <c r="I17" s="34"/>
      <c r="J17" s="104"/>
    </row>
    <row r="18" spans="1:10" x14ac:dyDescent="0.25">
      <c r="A18" s="103"/>
      <c r="B18" s="129" t="s">
        <v>16</v>
      </c>
      <c r="C18" s="130"/>
      <c r="D18" s="130"/>
      <c r="E18" s="130"/>
      <c r="F18" s="130"/>
      <c r="G18" s="130"/>
      <c r="H18" s="131"/>
      <c r="I18" s="35"/>
      <c r="J18" s="104"/>
    </row>
    <row r="19" spans="1:10" x14ac:dyDescent="0.25">
      <c r="A19" s="103"/>
      <c r="B19" s="122" t="s">
        <v>17</v>
      </c>
      <c r="C19" s="123"/>
      <c r="D19" s="123"/>
      <c r="E19" s="123"/>
      <c r="F19" s="20">
        <v>1</v>
      </c>
      <c r="G19" s="20">
        <v>2</v>
      </c>
      <c r="H19" s="21">
        <v>3</v>
      </c>
      <c r="I19" s="36"/>
      <c r="J19" s="104"/>
    </row>
    <row r="20" spans="1:10" x14ac:dyDescent="0.25">
      <c r="A20" s="103"/>
      <c r="B20" s="122" t="s">
        <v>18</v>
      </c>
      <c r="C20" s="123"/>
      <c r="D20" s="123"/>
      <c r="E20" s="123"/>
      <c r="F20" s="20">
        <v>25</v>
      </c>
      <c r="G20" s="32">
        <v>38</v>
      </c>
      <c r="H20" s="21">
        <v>28</v>
      </c>
      <c r="I20" s="36"/>
      <c r="J20" s="104"/>
    </row>
    <row r="21" spans="1:10" x14ac:dyDescent="0.25">
      <c r="A21" s="103"/>
      <c r="B21" s="122" t="s">
        <v>19</v>
      </c>
      <c r="C21" s="123"/>
      <c r="D21" s="123"/>
      <c r="E21" s="123"/>
      <c r="F21" s="22">
        <v>7.8</v>
      </c>
      <c r="G21" s="22">
        <v>9</v>
      </c>
      <c r="H21" s="23">
        <v>6.3</v>
      </c>
      <c r="I21" s="36"/>
      <c r="J21" s="104"/>
    </row>
    <row r="22" spans="1:10" x14ac:dyDescent="0.25">
      <c r="A22" s="103"/>
      <c r="B22" s="122" t="s">
        <v>20</v>
      </c>
      <c r="C22" s="123"/>
      <c r="D22" s="123"/>
      <c r="E22" s="123"/>
      <c r="F22" s="22">
        <v>24.45</v>
      </c>
      <c r="G22" s="22">
        <v>26.56</v>
      </c>
      <c r="H22" s="23">
        <v>24.23</v>
      </c>
      <c r="I22" s="36"/>
      <c r="J22" s="104"/>
    </row>
    <row r="23" spans="1:10" x14ac:dyDescent="0.25">
      <c r="A23" s="103"/>
      <c r="B23" s="122" t="s">
        <v>21</v>
      </c>
      <c r="C23" s="123"/>
      <c r="D23" s="123"/>
      <c r="E23" s="123"/>
      <c r="F23" s="24">
        <v>19.34</v>
      </c>
      <c r="G23" s="24">
        <v>21.35</v>
      </c>
      <c r="H23" s="25">
        <v>19.12</v>
      </c>
      <c r="I23" s="36"/>
      <c r="J23" s="104"/>
    </row>
    <row r="24" spans="1:10" x14ac:dyDescent="0.25">
      <c r="A24" s="103"/>
      <c r="B24" s="122" t="s">
        <v>22</v>
      </c>
      <c r="C24" s="123"/>
      <c r="D24" s="123"/>
      <c r="E24" s="123"/>
      <c r="F24" s="20">
        <v>17</v>
      </c>
      <c r="G24" s="20">
        <v>24</v>
      </c>
      <c r="H24" s="21">
        <v>32</v>
      </c>
      <c r="I24" s="36"/>
      <c r="J24" s="104"/>
    </row>
    <row r="25" spans="1:10" ht="15.75" thickBot="1" x14ac:dyDescent="0.3">
      <c r="A25" s="103"/>
      <c r="B25" s="124" t="s">
        <v>23</v>
      </c>
      <c r="C25" s="125"/>
      <c r="D25" s="125"/>
      <c r="E25" s="125"/>
      <c r="F25" s="26">
        <f>(F22-F23)/(F23-F21)*100</f>
        <v>44.280762564991335</v>
      </c>
      <c r="G25" s="26">
        <f>(G22-G23)/(G23-G21)*100</f>
        <v>42.186234817813741</v>
      </c>
      <c r="H25" s="27">
        <f>(H22-H23)/(H23-H21)*100</f>
        <v>39.859594383775345</v>
      </c>
      <c r="I25" s="36"/>
      <c r="J25" s="104"/>
    </row>
    <row r="26" spans="1:10" ht="15.75" thickBot="1" x14ac:dyDescent="0.3">
      <c r="A26" s="103"/>
      <c r="B26" s="33"/>
      <c r="C26" s="19"/>
      <c r="D26" s="19"/>
      <c r="E26" s="19"/>
      <c r="F26" s="19"/>
      <c r="G26" s="19"/>
      <c r="H26" s="19"/>
      <c r="I26" s="36"/>
      <c r="J26" s="104"/>
    </row>
    <row r="27" spans="1:10" x14ac:dyDescent="0.25">
      <c r="A27" s="103"/>
      <c r="B27" s="129" t="s">
        <v>24</v>
      </c>
      <c r="C27" s="130"/>
      <c r="D27" s="130"/>
      <c r="E27" s="130"/>
      <c r="F27" s="130"/>
      <c r="G27" s="131"/>
      <c r="H27" s="18"/>
      <c r="I27" s="35"/>
      <c r="J27" s="104"/>
    </row>
    <row r="28" spans="1:10" x14ac:dyDescent="0.25">
      <c r="A28" s="103"/>
      <c r="B28" s="122" t="s">
        <v>17</v>
      </c>
      <c r="C28" s="123"/>
      <c r="D28" s="123"/>
      <c r="E28" s="123"/>
      <c r="F28" s="20">
        <v>1</v>
      </c>
      <c r="G28" s="21">
        <v>2</v>
      </c>
      <c r="H28" s="19"/>
      <c r="I28" s="37"/>
      <c r="J28" s="104"/>
    </row>
    <row r="29" spans="1:10" x14ac:dyDescent="0.25">
      <c r="A29" s="103"/>
      <c r="B29" s="122" t="s">
        <v>18</v>
      </c>
      <c r="C29" s="123"/>
      <c r="D29" s="123"/>
      <c r="E29" s="123"/>
      <c r="F29" s="20" t="s">
        <v>46</v>
      </c>
      <c r="G29" s="21">
        <v>21</v>
      </c>
      <c r="H29" s="19"/>
      <c r="I29" s="37"/>
      <c r="J29" s="104"/>
    </row>
    <row r="30" spans="1:10" x14ac:dyDescent="0.25">
      <c r="A30" s="103"/>
      <c r="B30" s="122" t="s">
        <v>19</v>
      </c>
      <c r="C30" s="123"/>
      <c r="D30" s="123"/>
      <c r="E30" s="123"/>
      <c r="F30" s="22">
        <v>6.7</v>
      </c>
      <c r="G30" s="23">
        <v>8.6999999999999993</v>
      </c>
      <c r="H30" s="19"/>
      <c r="I30" s="37"/>
      <c r="J30" s="104"/>
    </row>
    <row r="31" spans="1:10" x14ac:dyDescent="0.25">
      <c r="A31" s="103"/>
      <c r="B31" s="122" t="s">
        <v>20</v>
      </c>
      <c r="C31" s="123"/>
      <c r="D31" s="123"/>
      <c r="E31" s="123"/>
      <c r="F31" s="22">
        <v>18.34</v>
      </c>
      <c r="G31" s="23">
        <v>17.45</v>
      </c>
      <c r="H31" s="19"/>
      <c r="I31" s="37"/>
      <c r="J31" s="104"/>
    </row>
    <row r="32" spans="1:10" x14ac:dyDescent="0.25">
      <c r="A32" s="103"/>
      <c r="B32" s="122" t="s">
        <v>21</v>
      </c>
      <c r="C32" s="123"/>
      <c r="D32" s="123"/>
      <c r="E32" s="123"/>
      <c r="F32" s="24">
        <v>16.8</v>
      </c>
      <c r="G32" s="25">
        <v>16.100000000000001</v>
      </c>
      <c r="H32" s="19"/>
      <c r="I32" s="36"/>
      <c r="J32" s="104"/>
    </row>
    <row r="33" spans="1:14" ht="15.75" thickBot="1" x14ac:dyDescent="0.3">
      <c r="A33" s="103"/>
      <c r="B33" s="124" t="s">
        <v>23</v>
      </c>
      <c r="C33" s="125"/>
      <c r="D33" s="125"/>
      <c r="E33" s="125"/>
      <c r="F33" s="26">
        <f>(F31-F32)/(F32-F30)*100</f>
        <v>15.247524752475236</v>
      </c>
      <c r="G33" s="27">
        <f>(G31-G32)/(G32-G30)*100</f>
        <v>18.24324324324321</v>
      </c>
      <c r="H33" s="19"/>
      <c r="I33" s="36"/>
      <c r="J33" s="104"/>
    </row>
    <row r="34" spans="1:14" x14ac:dyDescent="0.25">
      <c r="A34" s="103"/>
      <c r="B34" s="33"/>
      <c r="C34" s="19"/>
      <c r="D34" s="19"/>
      <c r="E34" s="19"/>
      <c r="F34" s="19"/>
      <c r="G34" s="19"/>
      <c r="H34" s="19"/>
      <c r="I34" s="36"/>
      <c r="J34" s="104"/>
    </row>
    <row r="35" spans="1:14" x14ac:dyDescent="0.25">
      <c r="A35" s="103"/>
      <c r="B35" s="33"/>
      <c r="C35" s="19"/>
      <c r="D35" s="19"/>
      <c r="E35" s="19"/>
      <c r="F35" s="19"/>
      <c r="G35" s="19"/>
      <c r="H35" s="19"/>
      <c r="I35" s="36"/>
      <c r="J35" s="104"/>
    </row>
    <row r="36" spans="1:14" x14ac:dyDescent="0.25">
      <c r="A36" s="103"/>
      <c r="B36" s="33"/>
      <c r="C36" s="19"/>
      <c r="D36" s="19"/>
      <c r="E36" s="19"/>
      <c r="F36" s="19"/>
      <c r="G36" s="19"/>
      <c r="H36" s="19"/>
      <c r="I36" s="36"/>
      <c r="J36" s="104"/>
    </row>
    <row r="37" spans="1:14" x14ac:dyDescent="0.25">
      <c r="A37" s="103"/>
      <c r="B37" s="33"/>
      <c r="C37" s="19"/>
      <c r="D37" s="19"/>
      <c r="E37" s="19"/>
      <c r="F37" s="19"/>
      <c r="G37" s="19"/>
      <c r="H37" s="19"/>
      <c r="I37" s="36"/>
      <c r="J37" s="104"/>
    </row>
    <row r="38" spans="1:14" x14ac:dyDescent="0.25">
      <c r="A38" s="103"/>
      <c r="B38" s="33"/>
      <c r="C38" s="19"/>
      <c r="D38" s="19"/>
      <c r="E38" s="19"/>
      <c r="F38" s="19"/>
      <c r="G38" s="19"/>
      <c r="H38" s="19"/>
      <c r="I38" s="36"/>
      <c r="J38" s="104"/>
      <c r="K38" s="38"/>
      <c r="L38" s="38"/>
      <c r="M38" s="38"/>
      <c r="N38" s="38"/>
    </row>
    <row r="39" spans="1:14" x14ac:dyDescent="0.25">
      <c r="A39" s="103"/>
      <c r="B39" s="33"/>
      <c r="C39" s="19"/>
      <c r="D39" s="19"/>
      <c r="E39" s="19"/>
      <c r="F39" s="19"/>
      <c r="G39" s="19"/>
      <c r="H39" s="19"/>
      <c r="I39" s="36"/>
      <c r="J39" s="104"/>
      <c r="K39" s="39"/>
      <c r="L39" s="38"/>
      <c r="M39" s="39"/>
      <c r="N39" s="39"/>
    </row>
    <row r="40" spans="1:14" x14ac:dyDescent="0.25">
      <c r="A40" s="103"/>
      <c r="B40" s="33"/>
      <c r="C40" s="19"/>
      <c r="D40" s="19"/>
      <c r="E40" s="19"/>
      <c r="F40" s="19"/>
      <c r="G40" s="19"/>
      <c r="H40" s="19"/>
      <c r="I40" s="36"/>
      <c r="J40" s="104"/>
      <c r="K40" s="39"/>
      <c r="L40" s="38"/>
      <c r="M40" s="39"/>
      <c r="N40" s="39"/>
    </row>
    <row r="41" spans="1:14" x14ac:dyDescent="0.25">
      <c r="A41" s="103"/>
      <c r="B41" s="33"/>
      <c r="C41" s="19"/>
      <c r="D41" s="19"/>
      <c r="E41" s="19"/>
      <c r="F41" s="19"/>
      <c r="G41" s="19"/>
      <c r="H41" s="19"/>
      <c r="I41" s="36"/>
      <c r="J41" s="104"/>
      <c r="K41" s="39"/>
      <c r="L41" s="38"/>
      <c r="M41" s="39"/>
      <c r="N41" s="39"/>
    </row>
    <row r="42" spans="1:14" x14ac:dyDescent="0.25">
      <c r="A42" s="103"/>
      <c r="B42" s="33"/>
      <c r="C42" s="19"/>
      <c r="D42" s="19"/>
      <c r="E42" s="19"/>
      <c r="F42" s="19"/>
      <c r="G42" s="19"/>
      <c r="H42" s="19"/>
      <c r="I42" s="36"/>
      <c r="J42" s="104"/>
      <c r="K42" s="39"/>
      <c r="L42" s="38"/>
      <c r="M42" s="39"/>
      <c r="N42" s="39"/>
    </row>
    <row r="43" spans="1:14" x14ac:dyDescent="0.25">
      <c r="A43" s="103"/>
      <c r="B43" s="33"/>
      <c r="C43" s="19"/>
      <c r="D43" s="19"/>
      <c r="E43" s="19"/>
      <c r="F43" s="19"/>
      <c r="G43" s="19"/>
      <c r="H43" s="19"/>
      <c r="I43" s="36"/>
      <c r="J43" s="104"/>
      <c r="K43" s="39"/>
      <c r="L43" s="38"/>
      <c r="M43" s="39"/>
      <c r="N43" s="39"/>
    </row>
    <row r="44" spans="1:14" x14ac:dyDescent="0.25">
      <c r="A44" s="103"/>
      <c r="B44" s="33"/>
      <c r="C44" s="19"/>
      <c r="D44" s="19"/>
      <c r="E44" s="19"/>
      <c r="F44" s="19"/>
      <c r="G44" s="19"/>
      <c r="H44" s="19"/>
      <c r="I44" s="36"/>
      <c r="J44" s="104"/>
      <c r="K44" s="39"/>
      <c r="L44" s="38"/>
      <c r="M44" s="39"/>
      <c r="N44" s="39"/>
    </row>
    <row r="45" spans="1:14" x14ac:dyDescent="0.25">
      <c r="A45" s="103"/>
      <c r="B45" s="33"/>
      <c r="C45" s="19"/>
      <c r="D45" s="19"/>
      <c r="E45" s="19"/>
      <c r="F45" s="19"/>
      <c r="G45" s="19"/>
      <c r="H45" s="19"/>
      <c r="I45" s="36"/>
      <c r="J45" s="104"/>
    </row>
    <row r="46" spans="1:14" x14ac:dyDescent="0.25">
      <c r="A46" s="103"/>
      <c r="B46" s="33"/>
      <c r="C46" s="19"/>
      <c r="D46" s="19"/>
      <c r="E46" s="19"/>
      <c r="F46" s="19"/>
      <c r="G46" s="19"/>
      <c r="H46" s="19"/>
      <c r="I46" s="36"/>
      <c r="J46" s="104"/>
    </row>
    <row r="47" spans="1:14" x14ac:dyDescent="0.25">
      <c r="A47" s="103"/>
      <c r="B47" s="33"/>
      <c r="C47" s="19"/>
      <c r="D47" s="19"/>
      <c r="E47" s="19"/>
      <c r="F47" s="19"/>
      <c r="G47" s="19"/>
      <c r="H47" s="19"/>
      <c r="I47" s="36"/>
      <c r="J47" s="104"/>
    </row>
    <row r="48" spans="1:14" ht="15.75" thickBot="1" x14ac:dyDescent="0.3">
      <c r="A48" s="103"/>
      <c r="B48" s="33"/>
      <c r="C48" s="19"/>
      <c r="D48" s="19"/>
      <c r="E48" s="19"/>
      <c r="F48" s="19"/>
      <c r="G48" s="19"/>
      <c r="H48" s="19"/>
      <c r="I48" s="36"/>
      <c r="J48" s="104"/>
    </row>
    <row r="49" spans="1:10" x14ac:dyDescent="0.25">
      <c r="A49" s="103"/>
      <c r="B49" s="119" t="s">
        <v>25</v>
      </c>
      <c r="C49" s="120"/>
      <c r="D49" s="121"/>
      <c r="E49" s="28">
        <v>41.8</v>
      </c>
      <c r="F49" s="119" t="s">
        <v>26</v>
      </c>
      <c r="G49" s="121"/>
      <c r="H49" s="157">
        <f>(I14-E50)/E51</f>
        <v>0.62974757618306254</v>
      </c>
      <c r="I49" s="158"/>
      <c r="J49" s="104"/>
    </row>
    <row r="50" spans="1:10" x14ac:dyDescent="0.25">
      <c r="A50" s="103"/>
      <c r="B50" s="91" t="s">
        <v>27</v>
      </c>
      <c r="C50" s="159"/>
      <c r="D50" s="92"/>
      <c r="E50" s="29">
        <f>(F33+G33)/2</f>
        <v>16.745383997859221</v>
      </c>
      <c r="F50" s="91" t="s">
        <v>28</v>
      </c>
      <c r="G50" s="92"/>
      <c r="H50" s="110" t="str">
        <f>IF(I14&lt;E50,"Semisólido",IF(AND(I14&gt;=E50,I14&lt;E49),"Plástico","Flujo Viscoso"))</f>
        <v>Plástico</v>
      </c>
      <c r="I50" s="111"/>
      <c r="J50" s="104"/>
    </row>
    <row r="51" spans="1:10" ht="15.75" thickBot="1" x14ac:dyDescent="0.3">
      <c r="A51" s="103"/>
      <c r="B51" s="112" t="s">
        <v>29</v>
      </c>
      <c r="C51" s="113"/>
      <c r="D51" s="114"/>
      <c r="E51" s="30">
        <f>(E49-E50)</f>
        <v>25.054616002140776</v>
      </c>
      <c r="F51" s="115" t="s">
        <v>31</v>
      </c>
      <c r="G51" s="116"/>
      <c r="H51" s="117" t="s">
        <v>0</v>
      </c>
      <c r="I51" s="118"/>
      <c r="J51" s="104"/>
    </row>
    <row r="52" spans="1:10" x14ac:dyDescent="0.25">
      <c r="A52" s="103"/>
      <c r="B52" s="33"/>
      <c r="C52" s="19"/>
      <c r="D52" s="19"/>
      <c r="E52" s="31"/>
      <c r="F52" s="19"/>
      <c r="G52" s="19"/>
      <c r="H52" s="19"/>
      <c r="I52" s="36"/>
      <c r="J52" s="104"/>
    </row>
    <row r="53" spans="1:10" ht="15.75" thickBot="1" x14ac:dyDescent="0.3">
      <c r="A53" s="103"/>
      <c r="B53" s="145" t="s">
        <v>30</v>
      </c>
      <c r="C53" s="146"/>
      <c r="D53" s="146"/>
      <c r="E53" s="146"/>
      <c r="F53" s="146"/>
      <c r="G53" s="146"/>
      <c r="H53" s="146"/>
      <c r="I53" s="147"/>
      <c r="J53" s="104"/>
    </row>
    <row r="54" spans="1:10" x14ac:dyDescent="0.25">
      <c r="A54" s="103"/>
      <c r="B54" s="148"/>
      <c r="C54" s="149"/>
      <c r="D54" s="149"/>
      <c r="E54" s="149"/>
      <c r="F54" s="149"/>
      <c r="G54" s="149"/>
      <c r="H54" s="149"/>
      <c r="I54" s="150"/>
      <c r="J54" s="104"/>
    </row>
    <row r="55" spans="1:10" x14ac:dyDescent="0.25">
      <c r="A55" s="103"/>
      <c r="B55" s="151"/>
      <c r="C55" s="152"/>
      <c r="D55" s="152"/>
      <c r="E55" s="152"/>
      <c r="F55" s="152"/>
      <c r="G55" s="152"/>
      <c r="H55" s="152"/>
      <c r="I55" s="153"/>
      <c r="J55" s="104"/>
    </row>
    <row r="56" spans="1:10" x14ac:dyDescent="0.25">
      <c r="A56" s="103"/>
      <c r="B56" s="151"/>
      <c r="C56" s="152"/>
      <c r="D56" s="152"/>
      <c r="E56" s="152"/>
      <c r="F56" s="152"/>
      <c r="G56" s="152"/>
      <c r="H56" s="152"/>
      <c r="I56" s="153"/>
      <c r="J56" s="104"/>
    </row>
    <row r="57" spans="1:10" x14ac:dyDescent="0.25">
      <c r="A57" s="103"/>
      <c r="B57" s="151"/>
      <c r="C57" s="152"/>
      <c r="D57" s="152"/>
      <c r="E57" s="152"/>
      <c r="F57" s="152"/>
      <c r="G57" s="152"/>
      <c r="H57" s="152"/>
      <c r="I57" s="153"/>
      <c r="J57" s="104"/>
    </row>
    <row r="58" spans="1:10" ht="15.75" thickBot="1" x14ac:dyDescent="0.3">
      <c r="A58" s="103"/>
      <c r="B58" s="154"/>
      <c r="C58" s="155"/>
      <c r="D58" s="155"/>
      <c r="E58" s="155"/>
      <c r="F58" s="155"/>
      <c r="G58" s="155"/>
      <c r="H58" s="155"/>
      <c r="I58" s="156"/>
      <c r="J58" s="104"/>
    </row>
    <row r="59" spans="1:10" x14ac:dyDescent="0.25">
      <c r="A59" s="93"/>
      <c r="B59" s="93"/>
      <c r="C59" s="93"/>
      <c r="D59" s="93"/>
      <c r="E59" s="93"/>
      <c r="F59" s="93"/>
      <c r="G59" s="93"/>
      <c r="H59" s="93"/>
      <c r="I59" s="93"/>
      <c r="J59" s="93"/>
    </row>
  </sheetData>
  <mergeCells count="43">
    <mergeCell ref="A1:J1"/>
    <mergeCell ref="A2:A58"/>
    <mergeCell ref="C2:I4"/>
    <mergeCell ref="J2:J58"/>
    <mergeCell ref="B5:C5"/>
    <mergeCell ref="D5:I5"/>
    <mergeCell ref="D6:I6"/>
    <mergeCell ref="B7:C7"/>
    <mergeCell ref="D7:I7"/>
    <mergeCell ref="B8:C8"/>
    <mergeCell ref="B23:E23"/>
    <mergeCell ref="D8:F8"/>
    <mergeCell ref="H8:I8"/>
    <mergeCell ref="B9:C10"/>
    <mergeCell ref="D9:I10"/>
    <mergeCell ref="B11:I11"/>
    <mergeCell ref="C12:I12"/>
    <mergeCell ref="B18:H18"/>
    <mergeCell ref="B19:E19"/>
    <mergeCell ref="B20:E20"/>
    <mergeCell ref="B21:E21"/>
    <mergeCell ref="B22:E22"/>
    <mergeCell ref="H49:I49"/>
    <mergeCell ref="B24:E24"/>
    <mergeCell ref="B25:E25"/>
    <mergeCell ref="B27:G27"/>
    <mergeCell ref="B28:E28"/>
    <mergeCell ref="B29:E29"/>
    <mergeCell ref="B30:E30"/>
    <mergeCell ref="B31:E31"/>
    <mergeCell ref="B32:E32"/>
    <mergeCell ref="B33:E33"/>
    <mergeCell ref="B49:D49"/>
    <mergeCell ref="F49:G49"/>
    <mergeCell ref="B53:I53"/>
    <mergeCell ref="B54:I58"/>
    <mergeCell ref="A59:J59"/>
    <mergeCell ref="B50:D50"/>
    <mergeCell ref="F50:G50"/>
    <mergeCell ref="H50:I50"/>
    <mergeCell ref="B51:D51"/>
    <mergeCell ref="F51:G51"/>
    <mergeCell ref="H51:I51"/>
  </mergeCells>
  <pageMargins left="0.7" right="0.7" top="0.75" bottom="0.75" header="0.3" footer="0.3"/>
  <pageSetup scale="7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B1" workbookViewId="0">
      <selection activeCell="B2" sqref="B2:H2"/>
    </sheetView>
  </sheetViews>
  <sheetFormatPr baseColWidth="10" defaultRowHeight="15" x14ac:dyDescent="0.25"/>
  <cols>
    <col min="1" max="1" width="11.42578125" style="1"/>
    <col min="2" max="2" width="25.28515625" customWidth="1"/>
    <col min="3" max="3" width="9.7109375" customWidth="1"/>
    <col min="4" max="4" width="10.42578125" customWidth="1"/>
    <col min="5" max="5" width="10" customWidth="1"/>
    <col min="6" max="6" width="10.140625" customWidth="1"/>
    <col min="7" max="8" width="10.42578125" customWidth="1"/>
  </cols>
  <sheetData>
    <row r="1" spans="2:9" s="1" customFormat="1" ht="15.75" thickBot="1" x14ac:dyDescent="0.3"/>
    <row r="2" spans="2:9" s="1" customFormat="1" ht="15.75" thickBot="1" x14ac:dyDescent="0.3">
      <c r="B2" s="167" t="s">
        <v>53</v>
      </c>
      <c r="C2" s="168"/>
      <c r="D2" s="168"/>
      <c r="E2" s="168"/>
      <c r="F2" s="168"/>
      <c r="G2" s="168"/>
      <c r="H2" s="169"/>
      <c r="I2" s="49"/>
    </row>
    <row r="3" spans="2:9" ht="15.75" thickBot="1" x14ac:dyDescent="0.3">
      <c r="B3" s="51" t="s">
        <v>54</v>
      </c>
      <c r="C3" s="53">
        <v>1</v>
      </c>
      <c r="D3" s="53">
        <v>2</v>
      </c>
      <c r="E3" s="53">
        <v>3</v>
      </c>
      <c r="F3" s="53">
        <v>4</v>
      </c>
      <c r="G3" s="53">
        <v>5</v>
      </c>
      <c r="H3" s="53">
        <v>6</v>
      </c>
    </row>
    <row r="4" spans="2:9" ht="15.75" thickBot="1" x14ac:dyDescent="0.3">
      <c r="B4" s="50" t="s">
        <v>51</v>
      </c>
      <c r="C4" s="54" t="str">
        <f>+'LIMITES SONDEO 1'!D14</f>
        <v>0.50 - 1.00</v>
      </c>
      <c r="D4" s="54" t="str">
        <f>+'LIMITES SONDEO 2'!D14</f>
        <v>0.60-1.00</v>
      </c>
      <c r="E4" s="54" t="str">
        <f>+'LIMITES SONDEO 3'!D14</f>
        <v>0.50 - 1.00</v>
      </c>
      <c r="F4" s="54" t="str">
        <f>+'LIMITES SONDEO 4'!D14</f>
        <v>0.50- 1.00</v>
      </c>
      <c r="G4" s="54" t="str">
        <f>+'LIMITES SONDEO 5'!D14</f>
        <v>0.50 - 1.00</v>
      </c>
      <c r="H4" s="54" t="str">
        <f>+'LIMITES SONDEO 6'!D14</f>
        <v>0.50 - 1.00</v>
      </c>
    </row>
    <row r="5" spans="2:9" ht="15.75" thickBot="1" x14ac:dyDescent="0.3">
      <c r="B5" s="51" t="s">
        <v>52</v>
      </c>
      <c r="C5" s="55">
        <f>+'LIMITES SONDEO 1'!I14</f>
        <v>42.578947368421069</v>
      </c>
      <c r="D5" s="55">
        <f>+'LIMITES SONDEO 2'!I14</f>
        <v>31.551155115511538</v>
      </c>
      <c r="E5" s="55">
        <f>+'LIMITES SONDEO 3'!I14</f>
        <v>26.725775807473102</v>
      </c>
      <c r="F5" s="55">
        <f>+'LIMITES SONDEO 4'!I14</f>
        <v>27.355836849507764</v>
      </c>
      <c r="G5" s="55">
        <f>+'LIMITES SONDEO 5'!I14</f>
        <v>29.677419354838726</v>
      </c>
      <c r="H5" s="55">
        <f>+'LIMITES SONDEO 6'!I14</f>
        <v>32.523467697404747</v>
      </c>
    </row>
    <row r="6" spans="2:9" ht="15.75" thickBot="1" x14ac:dyDescent="0.3">
      <c r="B6" s="52" t="s">
        <v>49</v>
      </c>
      <c r="C6" s="55">
        <f>+'LIMITES SONDEO 1'!E49</f>
        <v>44.4</v>
      </c>
      <c r="D6" s="55">
        <f>+'LIMITES SONDEO 2'!E49</f>
        <v>43.9</v>
      </c>
      <c r="E6" s="55">
        <f>+'LIMITES SONDEO 3'!E49</f>
        <v>44.02</v>
      </c>
      <c r="F6" s="55">
        <f>+'LIMITES SONDEO 4'!E49</f>
        <v>42.2</v>
      </c>
      <c r="G6" s="55">
        <f>+'LIMITES SONDEO 5'!E49</f>
        <v>46.9</v>
      </c>
      <c r="H6" s="56">
        <f>+'LIMITES SONDEO 6'!E49</f>
        <v>41.8</v>
      </c>
    </row>
    <row r="7" spans="2:9" ht="15.75" thickBot="1" x14ac:dyDescent="0.3">
      <c r="B7" s="51" t="s">
        <v>48</v>
      </c>
      <c r="C7" s="55">
        <f>+'LIMITES SONDEO 1'!E50</f>
        <v>19.863324834905264</v>
      </c>
      <c r="D7" s="55">
        <f>+'LIMITES SONDEO 2'!E50</f>
        <v>12.719394231190083</v>
      </c>
      <c r="E7" s="55">
        <f>+'LIMITES SONDEO 3'!E50</f>
        <v>17.81035223367698</v>
      </c>
      <c r="F7" s="55">
        <f>+'LIMITES SONDEO 4'!E50</f>
        <v>13.949020935489838</v>
      </c>
      <c r="G7" s="55">
        <f>+'LIMITES SONDEO 5'!E50</f>
        <v>19.159133852565326</v>
      </c>
      <c r="H7" s="55">
        <f>+'LIMITES SONDEO 6'!E50</f>
        <v>16.745383997859221</v>
      </c>
    </row>
    <row r="8" spans="2:9" ht="15.75" thickBot="1" x14ac:dyDescent="0.3">
      <c r="B8" s="50" t="s">
        <v>50</v>
      </c>
      <c r="C8" s="54">
        <f>+'LIMITES SONDEO 1'!E51</f>
        <v>24.536675165094735</v>
      </c>
      <c r="D8" s="54">
        <f>+'LIMITES SONDEO 2'!E51</f>
        <v>31.180605768809915</v>
      </c>
      <c r="E8" s="54">
        <f>+'LIMITES SONDEO 3'!E51</f>
        <v>26.209647766323023</v>
      </c>
      <c r="F8" s="54">
        <f>+'LIMITES SONDEO 4'!E51</f>
        <v>28.250979064510165</v>
      </c>
      <c r="G8" s="54">
        <f>+'LIMITES SONDEO 5'!E51</f>
        <v>27.740866147434673</v>
      </c>
      <c r="H8" s="54">
        <f>+'LIMITES SONDEO 6'!E51</f>
        <v>25.054616002140776</v>
      </c>
    </row>
    <row r="9" spans="2:9" ht="15.75" thickBot="1" x14ac:dyDescent="0.3">
      <c r="B9" s="89" t="s">
        <v>89</v>
      </c>
      <c r="C9" s="88" t="s">
        <v>0</v>
      </c>
      <c r="D9" s="90" t="s">
        <v>0</v>
      </c>
      <c r="E9" s="88" t="s">
        <v>0</v>
      </c>
      <c r="F9" s="90" t="s">
        <v>0</v>
      </c>
      <c r="G9" s="90" t="s">
        <v>0</v>
      </c>
      <c r="H9" s="55" t="s">
        <v>0</v>
      </c>
    </row>
  </sheetData>
  <mergeCells count="1">
    <mergeCell ref="B2:H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zoomScaleNormal="100" zoomScaleSheetLayoutView="100" workbookViewId="0">
      <selection activeCell="D15" sqref="D9:F15"/>
    </sheetView>
  </sheetViews>
  <sheetFormatPr baseColWidth="10" defaultRowHeight="15" x14ac:dyDescent="0.25"/>
  <cols>
    <col min="1" max="1" width="26.5703125" customWidth="1"/>
    <col min="4" max="4" width="16.5703125" customWidth="1"/>
    <col min="5" max="5" width="5.42578125" customWidth="1"/>
    <col min="6" max="6" width="10.140625" customWidth="1"/>
  </cols>
  <sheetData>
    <row r="1" spans="1:6" s="1" customFormat="1" ht="21" customHeight="1" x14ac:dyDescent="0.25">
      <c r="A1" s="170" t="s">
        <v>76</v>
      </c>
      <c r="B1" s="171"/>
      <c r="C1" s="171"/>
      <c r="D1" s="171"/>
      <c r="E1" s="58"/>
      <c r="F1" s="84"/>
    </row>
    <row r="2" spans="1:6" s="1" customFormat="1" ht="21" x14ac:dyDescent="0.25">
      <c r="A2" s="172"/>
      <c r="B2" s="96"/>
      <c r="C2" s="96"/>
      <c r="D2" s="96"/>
      <c r="E2" s="48"/>
      <c r="F2" s="85"/>
    </row>
    <row r="3" spans="1:6" s="1" customFormat="1" ht="22.5" customHeight="1" thickBot="1" x14ac:dyDescent="0.3">
      <c r="A3" s="173"/>
      <c r="B3" s="174"/>
      <c r="C3" s="174"/>
      <c r="D3" s="174"/>
      <c r="E3" s="62"/>
      <c r="F3" s="86"/>
    </row>
    <row r="4" spans="1:6" s="1" customFormat="1" ht="48" customHeight="1" thickBot="1" x14ac:dyDescent="0.3">
      <c r="A4" s="63" t="s">
        <v>80</v>
      </c>
      <c r="B4" s="175" t="s">
        <v>41</v>
      </c>
      <c r="C4" s="175"/>
      <c r="D4" s="175"/>
      <c r="E4" s="175"/>
      <c r="F4" s="176"/>
    </row>
    <row r="5" spans="1:6" s="1" customFormat="1" ht="15.75" thickBot="1" x14ac:dyDescent="0.3">
      <c r="A5" s="64" t="s">
        <v>81</v>
      </c>
      <c r="B5" s="193" t="s">
        <v>33</v>
      </c>
      <c r="C5" s="193"/>
      <c r="D5" s="193"/>
      <c r="E5" s="193"/>
      <c r="F5" s="194"/>
    </row>
    <row r="6" spans="1:6" s="1" customFormat="1" ht="15.75" thickBot="1" x14ac:dyDescent="0.3">
      <c r="A6" s="63" t="s">
        <v>82</v>
      </c>
      <c r="B6" s="195" t="s">
        <v>35</v>
      </c>
      <c r="C6" s="196"/>
      <c r="D6" s="196"/>
      <c r="E6" s="196"/>
      <c r="F6" s="197"/>
    </row>
    <row r="7" spans="1:6" ht="15.75" thickBot="1" x14ac:dyDescent="0.3">
      <c r="A7" s="63" t="s">
        <v>83</v>
      </c>
      <c r="B7" s="198" t="s">
        <v>34</v>
      </c>
      <c r="C7" s="196"/>
      <c r="D7" s="197"/>
      <c r="E7" s="66" t="s">
        <v>79</v>
      </c>
      <c r="F7" s="65">
        <v>42063</v>
      </c>
    </row>
    <row r="8" spans="1:6" ht="15" customHeight="1" thickBot="1" x14ac:dyDescent="0.3">
      <c r="A8" s="83" t="s">
        <v>84</v>
      </c>
      <c r="B8" s="177" t="s">
        <v>77</v>
      </c>
      <c r="C8" s="178"/>
      <c r="D8" s="179"/>
      <c r="E8" s="180"/>
      <c r="F8" s="179"/>
    </row>
    <row r="9" spans="1:6" ht="15.75" thickBot="1" x14ac:dyDescent="0.3">
      <c r="A9" s="190" t="s">
        <v>73</v>
      </c>
      <c r="B9" s="191"/>
      <c r="C9" s="192"/>
      <c r="D9" s="181"/>
      <c r="E9" s="182"/>
      <c r="F9" s="183"/>
    </row>
    <row r="10" spans="1:6" ht="15.75" thickBot="1" x14ac:dyDescent="0.3">
      <c r="A10" s="69"/>
      <c r="B10" s="70"/>
      <c r="C10" s="71"/>
      <c r="D10" s="184"/>
      <c r="E10" s="185"/>
      <c r="F10" s="186"/>
    </row>
    <row r="11" spans="1:6" s="1" customFormat="1" ht="15.75" thickBot="1" x14ac:dyDescent="0.3">
      <c r="A11" s="69" t="s">
        <v>71</v>
      </c>
      <c r="B11" s="74" t="s">
        <v>61</v>
      </c>
      <c r="C11" s="77">
        <v>43</v>
      </c>
      <c r="D11" s="184"/>
      <c r="E11" s="185"/>
      <c r="F11" s="186"/>
    </row>
    <row r="12" spans="1:6" s="1" customFormat="1" ht="15.75" thickBot="1" x14ac:dyDescent="0.3">
      <c r="A12" s="67" t="s">
        <v>69</v>
      </c>
      <c r="B12" s="73" t="s">
        <v>61</v>
      </c>
      <c r="C12" s="87">
        <v>38</v>
      </c>
      <c r="D12" s="184"/>
      <c r="E12" s="185"/>
      <c r="F12" s="186"/>
    </row>
    <row r="13" spans="1:6" s="1" customFormat="1" ht="15.75" thickBot="1" x14ac:dyDescent="0.3">
      <c r="A13" s="67" t="s">
        <v>67</v>
      </c>
      <c r="B13" s="73" t="s">
        <v>61</v>
      </c>
      <c r="C13" s="87">
        <v>11.5</v>
      </c>
      <c r="D13" s="184"/>
      <c r="E13" s="185"/>
      <c r="F13" s="186"/>
    </row>
    <row r="14" spans="1:6" s="1" customFormat="1" ht="15.75" thickBot="1" x14ac:dyDescent="0.3">
      <c r="A14" s="67" t="s">
        <v>65</v>
      </c>
      <c r="B14" s="73" t="s">
        <v>64</v>
      </c>
      <c r="C14" s="57">
        <f>+((C11-C12)/(C12-C13))*100</f>
        <v>18.867924528301888</v>
      </c>
      <c r="D14" s="187"/>
      <c r="E14" s="188"/>
      <c r="F14" s="189"/>
    </row>
    <row r="15" spans="1:6" s="1" customFormat="1" ht="15.75" thickBot="1" x14ac:dyDescent="0.3">
      <c r="A15" s="67"/>
      <c r="B15" s="68"/>
      <c r="C15" s="72"/>
      <c r="D15" s="188"/>
      <c r="E15" s="188"/>
      <c r="F15" s="189"/>
    </row>
    <row r="16" spans="1:6" ht="15.75" thickBot="1" x14ac:dyDescent="0.3">
      <c r="A16" s="75" t="s">
        <v>75</v>
      </c>
      <c r="B16" s="74" t="s">
        <v>61</v>
      </c>
      <c r="C16" s="74">
        <v>3764</v>
      </c>
      <c r="D16" s="182"/>
      <c r="E16" s="182"/>
      <c r="F16" s="183"/>
    </row>
    <row r="17" spans="1:8" ht="15.75" thickBot="1" x14ac:dyDescent="0.3">
      <c r="A17" s="69" t="s">
        <v>74</v>
      </c>
      <c r="B17" s="74" t="s">
        <v>61</v>
      </c>
      <c r="C17" s="77">
        <v>3802.5</v>
      </c>
      <c r="D17" s="185"/>
      <c r="E17" s="185"/>
      <c r="F17" s="186"/>
    </row>
    <row r="18" spans="1:8" ht="15.75" thickBot="1" x14ac:dyDescent="0.3">
      <c r="A18" s="75" t="s">
        <v>72</v>
      </c>
      <c r="B18" s="74" t="s">
        <v>58</v>
      </c>
      <c r="C18" s="77">
        <v>1.5</v>
      </c>
      <c r="D18" s="185"/>
      <c r="E18" s="185"/>
      <c r="F18" s="186"/>
    </row>
    <row r="19" spans="1:8" ht="15.75" thickBot="1" x14ac:dyDescent="0.3">
      <c r="A19" s="75" t="s">
        <v>70</v>
      </c>
      <c r="B19" s="74" t="s">
        <v>61</v>
      </c>
      <c r="C19" s="77">
        <v>1760</v>
      </c>
      <c r="D19" s="185"/>
      <c r="E19" s="185"/>
      <c r="F19" s="186"/>
    </row>
    <row r="20" spans="1:8" ht="15.75" thickBot="1" x14ac:dyDescent="0.3">
      <c r="A20" s="75" t="s">
        <v>68</v>
      </c>
      <c r="B20" s="74" t="s">
        <v>64</v>
      </c>
      <c r="C20" s="55">
        <f>+C14</f>
        <v>18.867924528301888</v>
      </c>
      <c r="D20" s="185"/>
      <c r="E20" s="185"/>
      <c r="F20" s="186"/>
    </row>
    <row r="21" spans="1:8" ht="15.75" thickBot="1" x14ac:dyDescent="0.3">
      <c r="A21" s="75" t="s">
        <v>66</v>
      </c>
      <c r="B21" s="74" t="s">
        <v>61</v>
      </c>
      <c r="C21" s="77">
        <v>1614.5</v>
      </c>
      <c r="D21" s="185"/>
      <c r="E21" s="185"/>
      <c r="F21" s="186"/>
    </row>
    <row r="22" spans="1:8" ht="15.75" thickBot="1" x14ac:dyDescent="0.3">
      <c r="A22" s="76" t="s">
        <v>63</v>
      </c>
      <c r="B22" s="73" t="s">
        <v>62</v>
      </c>
      <c r="C22" s="78">
        <f>+((C17-C19)/C18)</f>
        <v>1361.6666666666667</v>
      </c>
      <c r="D22" s="188"/>
      <c r="E22" s="188"/>
      <c r="F22" s="189"/>
    </row>
    <row r="23" spans="1:8" ht="15" customHeight="1" thickBot="1" x14ac:dyDescent="0.3">
      <c r="A23" s="81" t="s">
        <v>78</v>
      </c>
      <c r="B23" s="74" t="s">
        <v>61</v>
      </c>
      <c r="C23" s="82">
        <f>+((C21)/(C20*100))*100</f>
        <v>85.5685</v>
      </c>
      <c r="D23" s="208"/>
      <c r="E23" s="209"/>
      <c r="F23" s="210"/>
      <c r="G23" s="1"/>
      <c r="H23" s="1"/>
    </row>
    <row r="24" spans="1:8" ht="15.75" thickBot="1" x14ac:dyDescent="0.3">
      <c r="A24" s="61" t="s">
        <v>60</v>
      </c>
      <c r="B24" s="60" t="s">
        <v>58</v>
      </c>
      <c r="C24" s="54">
        <f>+C21/C22</f>
        <v>1.1856793145654834</v>
      </c>
      <c r="D24" s="181"/>
      <c r="E24" s="182"/>
      <c r="F24" s="183"/>
      <c r="G24" s="1"/>
      <c r="H24" s="1"/>
    </row>
    <row r="25" spans="1:8" ht="15.75" thickBot="1" x14ac:dyDescent="0.3">
      <c r="A25" s="75" t="s">
        <v>59</v>
      </c>
      <c r="B25" s="74" t="s">
        <v>58</v>
      </c>
      <c r="C25" s="80">
        <f>+C23/C22</f>
        <v>6.2841003671970624E-2</v>
      </c>
      <c r="D25" s="184"/>
      <c r="E25" s="185"/>
      <c r="F25" s="186"/>
    </row>
    <row r="26" spans="1:8" ht="15.75" thickBot="1" x14ac:dyDescent="0.3">
      <c r="A26" s="76" t="s">
        <v>56</v>
      </c>
      <c r="B26" s="73" t="s">
        <v>57</v>
      </c>
      <c r="C26" s="79">
        <f>+C25*9.807</f>
        <v>0.61628172301101591</v>
      </c>
      <c r="D26" s="184"/>
      <c r="E26" s="185"/>
      <c r="F26" s="186"/>
    </row>
    <row r="27" spans="1:8" ht="15.75" thickBot="1" x14ac:dyDescent="0.3">
      <c r="A27" s="76" t="s">
        <v>56</v>
      </c>
      <c r="B27" s="73" t="s">
        <v>55</v>
      </c>
      <c r="C27" s="79">
        <f>+C25*62.43</f>
        <v>3.923163859241126</v>
      </c>
      <c r="D27" s="187"/>
      <c r="E27" s="188"/>
      <c r="F27" s="189"/>
    </row>
    <row r="28" spans="1:8" ht="15.75" thickBot="1" x14ac:dyDescent="0.3">
      <c r="A28" s="208"/>
      <c r="B28" s="209"/>
      <c r="C28" s="209"/>
      <c r="D28" s="209"/>
      <c r="E28" s="209"/>
      <c r="F28" s="210"/>
    </row>
    <row r="29" spans="1:8" x14ac:dyDescent="0.25">
      <c r="A29" s="199" t="s">
        <v>85</v>
      </c>
      <c r="B29" s="200"/>
      <c r="C29" s="200"/>
      <c r="D29" s="200"/>
      <c r="E29" s="200"/>
      <c r="F29" s="201"/>
      <c r="G29" s="59"/>
    </row>
    <row r="30" spans="1:8" x14ac:dyDescent="0.25">
      <c r="A30" s="202"/>
      <c r="B30" s="203"/>
      <c r="C30" s="203"/>
      <c r="D30" s="203"/>
      <c r="E30" s="203"/>
      <c r="F30" s="204"/>
    </row>
    <row r="31" spans="1:8" x14ac:dyDescent="0.25">
      <c r="A31" s="202"/>
      <c r="B31" s="203"/>
      <c r="C31" s="203"/>
      <c r="D31" s="203"/>
      <c r="E31" s="203"/>
      <c r="F31" s="204"/>
    </row>
    <row r="32" spans="1:8" ht="15.75" thickBot="1" x14ac:dyDescent="0.3">
      <c r="A32" s="205"/>
      <c r="B32" s="206"/>
      <c r="C32" s="206"/>
      <c r="D32" s="206"/>
      <c r="E32" s="206"/>
      <c r="F32" s="207"/>
    </row>
  </sheetData>
  <mergeCells count="15">
    <mergeCell ref="D15:F15"/>
    <mergeCell ref="D16:F22"/>
    <mergeCell ref="D24:F27"/>
    <mergeCell ref="A29:F32"/>
    <mergeCell ref="D23:F23"/>
    <mergeCell ref="A28:F28"/>
    <mergeCell ref="A1:D3"/>
    <mergeCell ref="B4:F4"/>
    <mergeCell ref="B8:D8"/>
    <mergeCell ref="E8:F8"/>
    <mergeCell ref="D9:F14"/>
    <mergeCell ref="A9:C9"/>
    <mergeCell ref="B5:F5"/>
    <mergeCell ref="B6:F6"/>
    <mergeCell ref="B7:D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LIMITES SONDEO 1</vt:lpstr>
      <vt:lpstr>LIMITES SONDEO 2</vt:lpstr>
      <vt:lpstr>LIMITES SONDEO 3</vt:lpstr>
      <vt:lpstr>LIMITES SONDEO 4</vt:lpstr>
      <vt:lpstr>LIMITES SONDEO 5</vt:lpstr>
      <vt:lpstr>LIMITES SONDEO 6</vt:lpstr>
      <vt:lpstr>TABLA RESULTADOS</vt:lpstr>
      <vt:lpstr>DENSIDAD CONO DE ARENA</vt:lpstr>
      <vt:lpstr>'DENSIDAD CONO DE ARENA'!Área_de_impresión</vt:lpstr>
      <vt:lpstr>'LIMITES SONDEO 1'!Área_de_impresión</vt:lpstr>
      <vt:lpstr>'LIMITES SONDEO 2'!Área_de_impresión</vt:lpstr>
      <vt:lpstr>'LIMITES SONDEO 3'!Área_de_impresión</vt:lpstr>
      <vt:lpstr>'LIMITES SONDEO 4'!Área_de_impresión</vt:lpstr>
      <vt:lpstr>'LIMITES SONDEO 5'!Área_de_impresión</vt:lpstr>
      <vt:lpstr>'LIMITES SONDEO 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Emili</cp:lastModifiedBy>
  <cp:lastPrinted>2014-09-14T18:29:57Z</cp:lastPrinted>
  <dcterms:created xsi:type="dcterms:W3CDTF">2014-09-08T22:17:50Z</dcterms:created>
  <dcterms:modified xsi:type="dcterms:W3CDTF">2015-04-14T17:50:05Z</dcterms:modified>
</cp:coreProperties>
</file>